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20550" windowHeight="3645"/>
  </bookViews>
  <sheets>
    <sheet name="Hoja1" sheetId="1" r:id="rId1"/>
    <sheet name="SIS 240-M" sheetId="3" r:id="rId2"/>
  </sheets>
  <definedNames>
    <definedName name="_xlnm.Print_Area" localSheetId="0">Hoja1!$A$1:$T$43</definedName>
    <definedName name="_xlnm.Print_Area" localSheetId="1">'SIS 240-M'!$A$1:$P$52</definedName>
  </definedNames>
  <calcPr calcId="145621"/>
</workbook>
</file>

<file path=xl/calcChain.xml><?xml version="1.0" encoding="utf-8"?>
<calcChain xmlns="http://schemas.openxmlformats.org/spreadsheetml/2006/main">
  <c r="E10" i="3" l="1"/>
  <c r="K10" i="3"/>
  <c r="K8" i="3"/>
  <c r="P10" i="3"/>
  <c r="P8" i="3"/>
  <c r="P45" i="3"/>
  <c r="P44" i="3"/>
  <c r="P43" i="3"/>
  <c r="P41" i="3"/>
  <c r="P34" i="3"/>
  <c r="P33" i="3"/>
  <c r="P32" i="3"/>
  <c r="P31" i="3"/>
  <c r="O34" i="3"/>
  <c r="O33" i="3"/>
  <c r="O32" i="3"/>
  <c r="O31" i="3"/>
  <c r="L34" i="3"/>
  <c r="L33" i="3"/>
  <c r="L32" i="3"/>
  <c r="L31" i="3"/>
  <c r="K31" i="3"/>
  <c r="K34" i="3"/>
  <c r="K33" i="3"/>
  <c r="K32" i="3"/>
  <c r="J34" i="3"/>
  <c r="J33" i="3"/>
  <c r="J32" i="3"/>
  <c r="J31" i="3"/>
  <c r="I31" i="3"/>
  <c r="I34" i="3"/>
  <c r="I33" i="3"/>
  <c r="I32" i="3"/>
  <c r="P42" i="3"/>
  <c r="I45" i="3"/>
  <c r="H45" i="3"/>
  <c r="G45" i="3"/>
  <c r="F45" i="3"/>
  <c r="E45" i="3"/>
  <c r="D45" i="3"/>
  <c r="I43" i="3"/>
  <c r="H43" i="3"/>
  <c r="G43" i="3"/>
  <c r="F43" i="3"/>
  <c r="E42" i="3"/>
  <c r="F42" i="3"/>
  <c r="G42" i="3"/>
  <c r="H42" i="3"/>
  <c r="I42" i="3"/>
  <c r="D42" i="3"/>
  <c r="H34" i="3"/>
  <c r="H33" i="3"/>
  <c r="H32" i="3"/>
  <c r="H31" i="3"/>
  <c r="G34" i="3"/>
  <c r="G33" i="3"/>
  <c r="G32" i="3"/>
  <c r="G31" i="3"/>
  <c r="P30" i="3"/>
  <c r="O30" i="3"/>
  <c r="P29" i="3"/>
  <c r="O29" i="3"/>
  <c r="L30" i="3"/>
  <c r="L29" i="3"/>
  <c r="K30" i="3"/>
  <c r="K29" i="3"/>
  <c r="J30" i="3"/>
  <c r="I30" i="3"/>
  <c r="J29" i="3"/>
  <c r="I29" i="3"/>
  <c r="O37" i="3"/>
  <c r="N37" i="3"/>
  <c r="K37" i="3"/>
  <c r="J37" i="3"/>
  <c r="E37" i="3"/>
  <c r="D37" i="3"/>
  <c r="P27" i="3"/>
  <c r="O27" i="3"/>
  <c r="P25" i="3"/>
  <c r="O25" i="3"/>
  <c r="P17" i="3"/>
  <c r="O17" i="3"/>
  <c r="L28" i="3"/>
  <c r="L27" i="3"/>
  <c r="K28" i="3"/>
  <c r="K27" i="3"/>
  <c r="J28" i="3"/>
  <c r="J27" i="3"/>
  <c r="I28" i="3"/>
  <c r="I27" i="3"/>
  <c r="H28" i="3"/>
  <c r="H27" i="3"/>
  <c r="G28" i="3"/>
  <c r="G27" i="3"/>
  <c r="N26" i="3"/>
  <c r="N25" i="3"/>
  <c r="N14" i="3" s="1"/>
  <c r="M26" i="3"/>
  <c r="M25" i="3"/>
  <c r="M14" i="3" s="1"/>
  <c r="L26" i="3"/>
  <c r="L25" i="3"/>
  <c r="K26" i="3"/>
  <c r="K25" i="3"/>
  <c r="J26" i="3"/>
  <c r="J25" i="3"/>
  <c r="I26" i="3"/>
  <c r="I25" i="3"/>
  <c r="H26" i="3"/>
  <c r="H25" i="3"/>
  <c r="G26" i="3"/>
  <c r="G25" i="3"/>
  <c r="E20" i="3"/>
  <c r="E19" i="3"/>
  <c r="L18" i="3"/>
  <c r="L17" i="3"/>
  <c r="K18" i="3"/>
  <c r="K17" i="3"/>
  <c r="J18" i="3"/>
  <c r="J17" i="3"/>
  <c r="I18" i="3"/>
  <c r="I17" i="3"/>
  <c r="H18" i="3"/>
  <c r="H17" i="3"/>
  <c r="G18" i="3"/>
  <c r="G17" i="3"/>
  <c r="F19" i="3"/>
  <c r="F24" i="3"/>
  <c r="E24" i="3"/>
  <c r="F23" i="3"/>
  <c r="E23" i="3"/>
  <c r="F22" i="3"/>
  <c r="E22" i="3"/>
  <c r="F21" i="3"/>
  <c r="E21" i="3"/>
  <c r="F20" i="3"/>
  <c r="P15" i="3"/>
  <c r="O15" i="3"/>
  <c r="L16" i="3"/>
  <c r="L15" i="3"/>
  <c r="K16" i="3"/>
  <c r="K15" i="3"/>
  <c r="J16" i="3"/>
  <c r="J15" i="3"/>
  <c r="I16" i="3"/>
  <c r="I15" i="3"/>
  <c r="H16" i="3"/>
  <c r="H15" i="3"/>
  <c r="G16" i="3"/>
  <c r="G15" i="3"/>
  <c r="J46" i="3"/>
  <c r="K46" i="3"/>
  <c r="G14" i="3" l="1"/>
  <c r="I14" i="3"/>
  <c r="K14" i="3"/>
  <c r="O14" i="3"/>
  <c r="P14" i="3"/>
  <c r="J14" i="3"/>
  <c r="L14" i="3"/>
  <c r="H14" i="3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I44" i="3" s="1"/>
  <c r="Q36" i="1"/>
  <c r="H44" i="3" s="1"/>
  <c r="P36" i="1"/>
  <c r="G44" i="3" s="1"/>
  <c r="O36" i="1"/>
  <c r="F44" i="3" s="1"/>
  <c r="N36" i="1"/>
  <c r="E44" i="3" s="1"/>
  <c r="T35" i="1"/>
  <c r="S35" i="1"/>
  <c r="S34" i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D44" i="3" s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T36" i="1" l="1"/>
  <c r="S36" i="1"/>
  <c r="G15" i="1"/>
  <c r="Q15" i="1"/>
  <c r="O15" i="1"/>
  <c r="M15" i="1"/>
  <c r="K15" i="1"/>
  <c r="I15" i="1"/>
  <c r="E15" i="1"/>
  <c r="S15" i="1"/>
  <c r="D17" i="1"/>
  <c r="K44" i="3"/>
  <c r="J44" i="3"/>
  <c r="F14" i="3"/>
  <c r="E14" i="3"/>
  <c r="F15" i="1"/>
  <c r="H15" i="1"/>
  <c r="J15" i="1"/>
  <c r="L15" i="1"/>
  <c r="N15" i="1"/>
  <c r="P15" i="1"/>
  <c r="R15" i="1"/>
  <c r="T15" i="1"/>
  <c r="D16" i="1"/>
  <c r="J42" i="3"/>
  <c r="K42" i="3"/>
  <c r="D15" i="1" l="1"/>
</calcChain>
</file>

<file path=xl/sharedStrings.xml><?xml version="1.0" encoding="utf-8"?>
<sst xmlns="http://schemas.openxmlformats.org/spreadsheetml/2006/main" count="297" uniqueCount="138">
  <si>
    <t>MINISTERIO DE SALUD</t>
  </si>
  <si>
    <t xml:space="preserve">  SIS 240 - M</t>
  </si>
  <si>
    <t xml:space="preserve">ESTRATEGIA SANITARIA NACIONAL DE SALUD SEXUAL Y REPRODUCTIVA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</si>
  <si>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</si>
  <si>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</si>
  <si>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</si>
  <si>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</si>
  <si>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</si>
  <si>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</si>
  <si>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</si>
  <si>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</si>
  <si>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</si>
  <si>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</si>
  <si>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</si>
  <si>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</si>
  <si>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</si>
  <si>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</si>
  <si>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</si>
  <si>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</si>
  <si>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</si>
  <si>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</si>
  <si>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</si>
  <si>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</si>
  <si>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</si>
  <si>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</si>
  <si>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</si>
  <si>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</si>
  <si>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</si>
  <si>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</si>
  <si>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</si>
  <si>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</si>
  <si>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</si>
  <si>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</si>
  <si>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</si>
  <si>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</si>
  <si>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</si>
  <si>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</si>
  <si>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</si>
  <si>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</si>
  <si>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</si>
  <si>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</si>
  <si>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</si>
  <si>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</si>
  <si>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</si>
  <si>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</si>
  <si>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</si>
  <si>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</si>
  <si>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</si>
  <si>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</si>
  <si>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</si>
  <si>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</si>
  <si>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</si>
  <si>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</si>
  <si>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</si>
  <si>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</si>
  <si>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</si>
  <si>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</si>
  <si>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</si>
  <si>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</si>
  <si>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</si>
  <si>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</si>
  <si>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</si>
  <si>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</si>
  <si>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</si>
  <si>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</si>
  <si>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</si>
  <si>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</si>
  <si>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</si>
  <si>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</si>
  <si>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</si>
  <si>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</si>
  <si>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</si>
  <si>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</si>
  <si>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</si>
  <si>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</si>
  <si>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</si>
  <si>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</si>
  <si>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</si>
  <si>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</si>
  <si>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</si>
  <si>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</si>
  <si>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</si>
  <si>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</si>
  <si>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</si>
  <si>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</si>
  <si>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</si>
  <si>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</si>
  <si>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</si>
  <si>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</si>
  <si>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</si>
  <si>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</si>
  <si>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</si>
  <si>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</si>
  <si>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</si>
  <si>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</si>
  <si>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</si>
  <si>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</si>
  <si>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</si>
  <si>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</si>
  <si>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</si>
  <si>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</si>
  <si>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</si>
  <si>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</si>
  <si>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</si>
  <si>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</si>
  <si>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</si>
  <si>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</si>
  <si>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</si>
  <si>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</si>
  <si>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</si>
  <si>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</si>
  <si>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</si>
  <si>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</si>
  <si>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</si>
  <si>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</si>
  <si>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</si>
  <si>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</si>
  <si>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</si>
  <si>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</si>
  <si>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</si>
  <si>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</si>
  <si>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</si>
  <si>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</si>
  <si>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</si>
  <si>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</si>
  <si>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</si>
  <si>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</si>
  <si>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</si>
  <si>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</si>
  <si>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</si>
  <si>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</si>
  <si>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</si>
  <si>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>Anual</t>
  </si>
  <si>
    <t xml:space="preserve">AREQUIPA                                          </t>
  </si>
  <si>
    <t>HOSPITAL III GOYENECHE</t>
  </si>
  <si>
    <t>-</t>
  </si>
  <si>
    <t>AREQUIPA</t>
  </si>
  <si>
    <t xml:space="preserve">INFORME ANUAL DE PLANIFICACIÓN FAMILIAR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</si>
</sst>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8"/>
      <name val="Arial"/>
      <family val="2"/>
    </font>
    <font>
      <sz val="11"/>
      <color theme="0"/>
      <name val="Calibri"/>
      <family val="2"/>
      <scheme val="minor"/>
    </font>
    <font>
      <b/>
      <sz val="2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7030A0"/>
      </left>
      <right/>
      <top style="medium">
        <color rgb="FF7030A0"/>
      </top>
      <bottom style="medium">
        <color indexed="64"/>
      </bottom>
      <diagonal/>
    </border>
    <border>
      <left/>
      <right/>
      <top style="medium">
        <color rgb="FF7030A0"/>
      </top>
      <bottom style="medium">
        <color indexed="64"/>
      </bottom>
      <diagonal/>
    </border>
    <border>
      <left/>
      <right style="medium">
        <color indexed="64"/>
      </right>
      <top style="medium">
        <color rgb="FF7030A0"/>
      </top>
      <bottom style="medium">
        <color indexed="64"/>
      </bottom>
      <diagonal/>
    </border>
    <border>
      <left/>
      <right style="medium">
        <color indexed="64"/>
      </right>
      <top style="medium">
        <color rgb="FF7030A0"/>
      </top>
      <bottom/>
      <diagonal/>
    </border>
    <border>
      <left style="medium">
        <color rgb="FF7030A0"/>
      </left>
      <right/>
      <top style="medium">
        <color indexed="64"/>
      </top>
      <bottom style="medium">
        <color indexed="64"/>
      </bottom>
      <diagonal/>
    </border>
    <border>
      <left style="medium">
        <color rgb="FF7030A0"/>
      </left>
      <right/>
      <top style="medium">
        <color indexed="64"/>
      </top>
      <bottom style="medium">
        <color rgb="FF7030A0"/>
      </bottom>
      <diagonal/>
    </border>
    <border>
      <left/>
      <right/>
      <top style="medium">
        <color indexed="64"/>
      </top>
      <bottom style="medium">
        <color rgb="FF7030A0"/>
      </bottom>
      <diagonal/>
    </border>
    <border>
      <left/>
      <right style="medium">
        <color indexed="64"/>
      </right>
      <top style="medium">
        <color indexed="64"/>
      </top>
      <bottom style="medium">
        <color rgb="FF7030A0"/>
      </bottom>
      <diagonal/>
    </border>
    <border>
      <left/>
      <right style="medium">
        <color indexed="64"/>
      </right>
      <top/>
      <bottom style="medium">
        <color rgb="FF7030A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</cellStyleXfs>
  <cellXfs count="40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2" fillId="0" borderId="4" xfId="1" applyFont="1" applyBorder="1"/>
    <xf numFmtId="0" fontId="5" fillId="0" borderId="4" xfId="1" applyFont="1" applyBorder="1" applyAlignment="1">
      <alignment vertical="center" wrapText="1"/>
    </xf>
    <xf numFmtId="0" fontId="11" fillId="0" borderId="4" xfId="1" applyBorder="1"/>
    <xf numFmtId="0" fontId="11" fillId="0" borderId="8" xfId="1" applyBorder="1"/>
    <xf numFmtId="0" fontId="2" fillId="0" borderId="77" xfId="1" applyFont="1" applyBorder="1"/>
    <xf numFmtId="0" fontId="2" fillId="0" borderId="25" xfId="1" applyFont="1" applyBorder="1"/>
    <xf numFmtId="0" fontId="17" fillId="0" borderId="25" xfId="1" applyFont="1" applyBorder="1"/>
    <xf numFmtId="0" fontId="17" fillId="0" borderId="0" xfId="1" applyFont="1" applyBorder="1"/>
    <xf numFmtId="0" fontId="6" fillId="0" borderId="0" xfId="1" applyFont="1" applyBorder="1"/>
    <xf numFmtId="0" fontId="6" fillId="0" borderId="0" xfId="1" applyFont="1" applyBorder="1" applyAlignment="1">
      <alignment horizontal="right"/>
    </xf>
    <xf numFmtId="0" fontId="6" fillId="0" borderId="64" xfId="1" applyFont="1" applyBorder="1" applyAlignment="1"/>
    <xf numFmtId="0" fontId="2" fillId="0" borderId="3" xfId="1" applyFont="1" applyBorder="1"/>
    <xf numFmtId="0" fontId="6" fillId="0" borderId="25" xfId="1" applyFont="1" applyBorder="1"/>
    <xf numFmtId="0" fontId="6" fillId="0" borderId="63" xfId="1" applyFont="1" applyBorder="1" applyAlignment="1"/>
    <xf numFmtId="0" fontId="6" fillId="0" borderId="61" xfId="1" applyFont="1" applyBorder="1" applyAlignment="1"/>
    <xf numFmtId="0" fontId="2" fillId="0" borderId="7" xfId="1" applyFont="1" applyBorder="1"/>
    <xf numFmtId="0" fontId="6" fillId="0" borderId="7" xfId="1" applyFont="1" applyBorder="1"/>
    <xf numFmtId="0" fontId="6" fillId="0" borderId="60" xfId="1" applyFont="1" applyBorder="1" applyAlignment="1"/>
    <xf numFmtId="0" fontId="3" fillId="8" borderId="0" xfId="1" applyFont="1" applyFill="1" applyBorder="1" applyAlignment="1">
      <alignment horizontal="right" vertical="center"/>
    </xf>
    <xf numFmtId="0" fontId="4" fillId="0" borderId="77" xfId="1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0" fontId="4" fillId="0" borderId="24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6" xfId="1" applyFont="1" applyBorder="1"/>
    <xf numFmtId="0" fontId="4" fillId="0" borderId="19" xfId="1" applyFont="1" applyBorder="1"/>
    <xf numFmtId="0" fontId="4" fillId="0" borderId="71" xfId="1" applyFont="1" applyBorder="1"/>
    <xf numFmtId="0" fontId="4" fillId="0" borderId="89" xfId="1" applyFont="1" applyBorder="1" applyAlignment="1">
      <alignment vertical="center" wrapText="1"/>
    </xf>
    <xf numFmtId="0" fontId="4" fillId="0" borderId="21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4" fillId="0" borderId="29" xfId="1" applyFont="1" applyBorder="1"/>
    <xf numFmtId="0" fontId="4" fillId="0" borderId="23" xfId="1" applyFont="1" applyBorder="1"/>
    <xf numFmtId="0" fontId="4" fillId="0" borderId="36" xfId="1" applyFont="1" applyBorder="1"/>
    <xf numFmtId="0" fontId="4" fillId="0" borderId="78" xfId="1" applyFont="1" applyBorder="1" applyAlignment="1">
      <alignment vertical="center"/>
    </xf>
    <xf numFmtId="0" fontId="4" fillId="0" borderId="31" xfId="1" applyFont="1" applyBorder="1" applyAlignment="1">
      <alignment vertical="center"/>
    </xf>
    <xf numFmtId="0" fontId="4" fillId="10" borderId="33" xfId="1" applyFont="1" applyFill="1" applyBorder="1"/>
    <xf numFmtId="0" fontId="4" fillId="10" borderId="32" xfId="1" applyFont="1" applyFill="1" applyBorder="1"/>
    <xf numFmtId="0" fontId="4" fillId="0" borderId="24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84" xfId="1" applyFont="1" applyBorder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5" fillId="0" borderId="3" xfId="1" applyFont="1" applyBorder="1"/>
    <xf numFmtId="0" fontId="4" fillId="0" borderId="9" xfId="1" applyFont="1" applyBorder="1" applyAlignment="1">
      <alignment horizontal="center"/>
    </xf>
    <xf numFmtId="0" fontId="5" fillId="8" borderId="0" xfId="1" applyFont="1" applyFill="1" applyBorder="1"/>
    <xf numFmtId="0" fontId="3" fillId="8" borderId="10" xfId="1" applyFont="1" applyFill="1" applyBorder="1" applyAlignment="1">
      <alignment horizontal="center" vertical="center"/>
    </xf>
    <xf numFmtId="0" fontId="4" fillId="8" borderId="10" xfId="1" applyFont="1" applyFill="1" applyBorder="1" applyAlignment="1">
      <alignment horizontal="left" vertical="center"/>
    </xf>
    <xf numFmtId="0" fontId="5" fillId="8" borderId="3" xfId="1" applyFont="1" applyFill="1" applyBorder="1"/>
    <xf numFmtId="0" fontId="3" fillId="0" borderId="13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3" fillId="0" borderId="34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4" fillId="8" borderId="9" xfId="1" applyFont="1" applyFill="1" applyBorder="1" applyAlignment="1">
      <alignment horizontal="center"/>
    </xf>
    <xf numFmtId="0" fontId="5" fillId="8" borderId="0" xfId="1" applyFont="1" applyFill="1"/>
    <xf numFmtId="0" fontId="5" fillId="8" borderId="0" xfId="1" applyFont="1" applyFill="1" applyBorder="1" applyAlignment="1">
      <alignment horizontal="left"/>
    </xf>
    <xf numFmtId="0" fontId="4" fillId="8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4" fillId="7" borderId="1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Continuous"/>
    </xf>
    <xf numFmtId="0" fontId="3" fillId="0" borderId="0" xfId="1" applyFont="1" applyBorder="1" applyAlignment="1">
      <alignment horizontal="left"/>
    </xf>
    <xf numFmtId="0" fontId="4" fillId="0" borderId="0" xfId="1" applyFont="1" applyBorder="1" applyAlignment="1"/>
    <xf numFmtId="0" fontId="4" fillId="0" borderId="4" xfId="1" applyFont="1" applyBorder="1"/>
    <xf numFmtId="0" fontId="4" fillId="0" borderId="4" xfId="1" applyFont="1" applyBorder="1" applyAlignment="1">
      <alignment horizontal="left"/>
    </xf>
    <xf numFmtId="0" fontId="6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8" fillId="0" borderId="0" xfId="0" applyFont="1"/>
    <xf numFmtId="0" fontId="19" fillId="0" borderId="18" xfId="1" applyFont="1" applyBorder="1" applyAlignment="1">
      <alignment horizontal="left" vertical="center" wrapText="1"/>
    </xf>
    <xf numFmtId="0" fontId="19" fillId="0" borderId="34" xfId="1" applyFont="1" applyBorder="1" applyAlignment="1">
      <alignment horizontal="left"/>
    </xf>
    <xf numFmtId="0" fontId="19" fillId="0" borderId="31" xfId="1" applyFont="1" applyBorder="1" applyAlignment="1">
      <alignment horizontal="left"/>
    </xf>
    <xf numFmtId="0" fontId="6" fillId="0" borderId="4" xfId="1" applyFont="1" applyBorder="1"/>
    <xf numFmtId="0" fontId="6" fillId="0" borderId="4" xfId="1" applyFont="1" applyBorder="1" applyAlignment="1"/>
    <xf numFmtId="0" fontId="20" fillId="8" borderId="9" xfId="1" applyFont="1" applyFill="1" applyBorder="1" applyAlignment="1">
      <alignment horizontal="center" vertical="center" wrapText="1"/>
    </xf>
    <xf numFmtId="0" fontId="20" fillId="8" borderId="21" xfId="1" applyFont="1" applyFill="1" applyBorder="1" applyAlignment="1">
      <alignment horizontal="center" vertical="center" wrapText="1"/>
    </xf>
    <xf numFmtId="0" fontId="21" fillId="0" borderId="9" xfId="1" applyFont="1" applyBorder="1" applyAlignment="1">
      <alignment horizontal="right" vertical="center"/>
    </xf>
    <xf numFmtId="0" fontId="21" fillId="9" borderId="9" xfId="1" applyFont="1" applyFill="1" applyBorder="1" applyAlignment="1">
      <alignment horizontal="right" vertical="center"/>
    </xf>
    <xf numFmtId="0" fontId="21" fillId="0" borderId="13" xfId="1" applyFont="1" applyBorder="1" applyAlignment="1">
      <alignment horizontal="right" vertical="center"/>
    </xf>
    <xf numFmtId="0" fontId="21" fillId="9" borderId="13" xfId="1" applyFont="1" applyFill="1" applyBorder="1" applyAlignment="1">
      <alignment horizontal="right" vertical="center"/>
    </xf>
    <xf numFmtId="0" fontId="21" fillId="9" borderId="18" xfId="1" applyFont="1" applyFill="1" applyBorder="1" applyAlignment="1">
      <alignment horizontal="right" vertical="center"/>
    </xf>
    <xf numFmtId="0" fontId="21" fillId="0" borderId="31" xfId="1" applyFont="1" applyBorder="1" applyAlignment="1">
      <alignment horizontal="right" vertical="center"/>
    </xf>
    <xf numFmtId="0" fontId="21" fillId="9" borderId="31" xfId="1" applyFont="1" applyFill="1" applyBorder="1" applyAlignment="1">
      <alignment horizontal="right" vertical="center"/>
    </xf>
    <xf numFmtId="0" fontId="21" fillId="0" borderId="78" xfId="1" applyFont="1" applyBorder="1" applyAlignment="1">
      <alignment horizontal="right" vertical="center"/>
    </xf>
    <xf numFmtId="0" fontId="21" fillId="8" borderId="31" xfId="1" applyFont="1" applyFill="1" applyBorder="1" applyAlignment="1">
      <alignment horizontal="right" vertical="center"/>
    </xf>
    <xf numFmtId="0" fontId="21" fillId="9" borderId="34" xfId="1" applyFont="1" applyFill="1" applyBorder="1" applyAlignment="1">
      <alignment horizontal="right" vertical="center"/>
    </xf>
    <xf numFmtId="0" fontId="21" fillId="8" borderId="34" xfId="1" applyFont="1" applyFill="1" applyBorder="1" applyAlignment="1">
      <alignment horizontal="right" vertical="center"/>
    </xf>
    <xf numFmtId="0" fontId="21" fillId="8" borderId="35" xfId="1" applyFont="1" applyFill="1" applyBorder="1" applyAlignment="1">
      <alignment horizontal="right" vertical="center"/>
    </xf>
    <xf numFmtId="0" fontId="21" fillId="8" borderId="13" xfId="1" applyFont="1" applyFill="1" applyBorder="1" applyAlignment="1">
      <alignment horizontal="right" vertical="center"/>
    </xf>
    <xf numFmtId="0" fontId="21" fillId="8" borderId="18" xfId="1" applyFont="1" applyFill="1" applyBorder="1" applyAlignment="1">
      <alignment horizontal="right" vertical="center"/>
    </xf>
    <xf numFmtId="0" fontId="21" fillId="8" borderId="10" xfId="1" applyFont="1" applyFill="1" applyBorder="1" applyAlignment="1">
      <alignment horizontal="right" vertical="center"/>
    </xf>
    <xf numFmtId="0" fontId="21" fillId="9" borderId="10" xfId="1" applyFont="1" applyFill="1" applyBorder="1" applyAlignment="1">
      <alignment horizontal="right" vertical="center"/>
    </xf>
    <xf numFmtId="0" fontId="21" fillId="8" borderId="20" xfId="1" applyFont="1" applyFill="1" applyBorder="1" applyAlignment="1">
      <alignment horizontal="right" vertical="center"/>
    </xf>
    <xf numFmtId="0" fontId="22" fillId="0" borderId="0" xfId="1" applyFont="1" applyBorder="1"/>
    <xf numFmtId="0" fontId="20" fillId="0" borderId="0" xfId="1" applyFont="1" applyBorder="1" applyAlignment="1">
      <alignment horizontal="center"/>
    </xf>
    <xf numFmtId="0" fontId="22" fillId="0" borderId="77" xfId="1" applyFont="1" applyBorder="1"/>
    <xf numFmtId="0" fontId="20" fillId="0" borderId="9" xfId="1" applyFont="1" applyBorder="1" applyAlignment="1">
      <alignment horizontal="center"/>
    </xf>
    <xf numFmtId="0" fontId="20" fillId="0" borderId="47" xfId="1" applyFont="1" applyBorder="1" applyAlignment="1">
      <alignment horizontal="center"/>
    </xf>
    <xf numFmtId="0" fontId="20" fillId="0" borderId="0" xfId="1" applyFont="1" applyBorder="1"/>
    <xf numFmtId="0" fontId="20" fillId="0" borderId="21" xfId="1" applyFont="1" applyBorder="1" applyAlignment="1">
      <alignment horizontal="center"/>
    </xf>
    <xf numFmtId="0" fontId="20" fillId="0" borderId="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10" xfId="1" applyFont="1" applyBorder="1"/>
    <xf numFmtId="0" fontId="14" fillId="0" borderId="77" xfId="1" applyFont="1" applyBorder="1"/>
    <xf numFmtId="0" fontId="21" fillId="0" borderId="31" xfId="1" applyFont="1" applyFill="1" applyBorder="1" applyAlignment="1">
      <alignment horizontal="right" vertical="center"/>
    </xf>
    <xf numFmtId="0" fontId="21" fillId="0" borderId="13" xfId="1" applyFont="1" applyFill="1" applyBorder="1" applyAlignment="1">
      <alignment horizontal="right" vertical="center"/>
    </xf>
    <xf numFmtId="0" fontId="11" fillId="11" borderId="26" xfId="0" applyFont="1" applyFill="1" applyBorder="1" applyAlignment="1">
      <alignment horizontal="center" vertical="center" wrapText="1"/>
    </xf>
    <xf numFmtId="0" fontId="4" fillId="11" borderId="56" xfId="1" applyFont="1" applyFill="1" applyBorder="1" applyAlignment="1">
      <alignment vertical="center" wrapText="1"/>
    </xf>
    <xf numFmtId="0" fontId="11" fillId="11" borderId="27" xfId="0" applyFont="1" applyFill="1" applyBorder="1" applyAlignment="1">
      <alignment horizontal="center" vertical="center" wrapText="1"/>
    </xf>
    <xf numFmtId="0" fontId="4" fillId="11" borderId="51" xfId="1" applyFont="1" applyFill="1" applyBorder="1" applyAlignment="1">
      <alignment vertical="center" wrapText="1"/>
    </xf>
    <xf numFmtId="0" fontId="20" fillId="11" borderId="49" xfId="1" applyFont="1" applyFill="1" applyBorder="1"/>
    <xf numFmtId="0" fontId="11" fillId="11" borderId="36" xfId="0" applyFont="1" applyFill="1" applyBorder="1" applyAlignment="1">
      <alignment horizontal="center"/>
    </xf>
    <xf numFmtId="0" fontId="4" fillId="11" borderId="36" xfId="1" applyFont="1" applyFill="1" applyBorder="1"/>
    <xf numFmtId="0" fontId="11" fillId="11" borderId="23" xfId="0" applyFont="1" applyFill="1" applyBorder="1" applyAlignment="1">
      <alignment horizontal="center"/>
    </xf>
    <xf numFmtId="0" fontId="11" fillId="11" borderId="37" xfId="0" applyFont="1" applyFill="1" applyBorder="1" applyAlignment="1">
      <alignment horizontal="center"/>
    </xf>
    <xf numFmtId="0" fontId="4" fillId="11" borderId="9" xfId="1" applyFont="1" applyFill="1" applyBorder="1"/>
    <xf numFmtId="0" fontId="4" fillId="11" borderId="30" xfId="1" applyFont="1" applyFill="1" applyBorder="1"/>
    <xf numFmtId="0" fontId="4" fillId="11" borderId="9" xfId="1" applyFont="1" applyFill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4" fillId="7" borderId="21" xfId="1" applyFont="1" applyFill="1" applyBorder="1" applyAlignment="1">
      <alignment horizontal="center" vertical="center" wrapText="1"/>
    </xf>
    <xf numFmtId="0" fontId="4" fillId="7" borderId="20" xfId="1" applyFont="1" applyFill="1" applyBorder="1" applyAlignment="1">
      <alignment horizontal="center" vertical="center" wrapText="1"/>
    </xf>
    <xf numFmtId="0" fontId="4" fillId="0" borderId="85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6" fillId="0" borderId="58" xfId="1" applyFont="1" applyBorder="1" applyAlignment="1">
      <alignment horizontal="center" vertical="center" wrapText="1"/>
    </xf>
    <xf numFmtId="0" fontId="6" fillId="0" borderId="5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6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7" xfId="1" applyFont="1" applyBorder="1" applyAlignment="1">
      <alignment horizontal="center" vertical="center" wrapText="1"/>
    </xf>
    <xf numFmtId="0" fontId="4" fillId="0" borderId="86" xfId="1" applyFont="1" applyBorder="1" applyAlignment="1">
      <alignment horizontal="center" vertical="center" wrapText="1"/>
    </xf>
    <xf numFmtId="0" fontId="4" fillId="0" borderId="87" xfId="1" applyFont="1" applyBorder="1" applyAlignment="1">
      <alignment horizontal="center" vertical="center" wrapText="1"/>
    </xf>
    <xf numFmtId="0" fontId="4" fillId="0" borderId="8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/>
    </xf>
    <xf numFmtId="0" fontId="4" fillId="0" borderId="44" xfId="1" applyFont="1" applyBorder="1" applyAlignment="1">
      <alignment horizontal="center"/>
    </xf>
    <xf numFmtId="0" fontId="4" fillId="7" borderId="9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7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/>
    </xf>
    <xf numFmtId="0" fontId="4" fillId="0" borderId="4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56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19" xfId="1" applyFont="1" applyBorder="1" applyAlignment="1">
      <alignment horizontal="center" vertical="center" wrapText="1"/>
    </xf>
    <xf numFmtId="0" fontId="20" fillId="0" borderId="70" xfId="1" applyFont="1" applyBorder="1" applyAlignment="1">
      <alignment horizontal="center" vertical="center" wrapText="1"/>
    </xf>
    <xf numFmtId="0" fontId="20" fillId="0" borderId="71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52" xfId="1" applyFont="1" applyBorder="1" applyAlignment="1">
      <alignment horizontal="center"/>
    </xf>
    <xf numFmtId="0" fontId="4" fillId="0" borderId="37" xfId="1" applyFont="1" applyBorder="1" applyAlignment="1">
      <alignment horizontal="center"/>
    </xf>
    <xf numFmtId="0" fontId="4" fillId="0" borderId="51" xfId="1" applyFont="1" applyBorder="1" applyAlignment="1">
      <alignment horizontal="center"/>
    </xf>
    <xf numFmtId="0" fontId="4" fillId="0" borderId="81" xfId="1" applyFont="1" applyFill="1" applyBorder="1" applyAlignment="1" applyProtection="1">
      <alignment horizontal="center" vertical="center" wrapText="1"/>
      <protection hidden="1"/>
    </xf>
    <xf numFmtId="0" fontId="4" fillId="0" borderId="82" xfId="1" applyFont="1" applyFill="1" applyBorder="1" applyAlignment="1" applyProtection="1">
      <alignment horizontal="center" vertical="center" wrapText="1"/>
      <protection hidden="1"/>
    </xf>
    <xf numFmtId="0" fontId="4" fillId="0" borderId="83" xfId="1" applyFont="1" applyFill="1" applyBorder="1" applyAlignment="1" applyProtection="1">
      <alignment horizontal="center" vertical="center" wrapText="1"/>
      <protection hidden="1"/>
    </xf>
    <xf numFmtId="0" fontId="4" fillId="0" borderId="13" xfId="1" applyFont="1" applyBorder="1" applyAlignment="1">
      <alignment horizontal="center" vertical="center" wrapText="1"/>
    </xf>
    <xf numFmtId="0" fontId="4" fillId="0" borderId="52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0" fontId="4" fillId="0" borderId="79" xfId="1" applyFont="1" applyBorder="1" applyAlignment="1">
      <alignment horizontal="center" vertical="center" textRotation="90" wrapText="1"/>
    </xf>
    <xf numFmtId="0" fontId="4" fillId="0" borderId="76" xfId="1" applyFont="1" applyBorder="1" applyAlignment="1">
      <alignment horizontal="center" vertical="center" textRotation="90" wrapText="1"/>
    </xf>
    <xf numFmtId="0" fontId="4" fillId="0" borderId="71" xfId="1" applyFont="1" applyBorder="1" applyAlignment="1">
      <alignment horizontal="center" vertical="center" textRotation="90" wrapText="1"/>
    </xf>
    <xf numFmtId="0" fontId="4" fillId="0" borderId="72" xfId="1" applyFont="1" applyBorder="1" applyAlignment="1">
      <alignment horizontal="center" vertical="center" textRotation="90" wrapText="1"/>
    </xf>
    <xf numFmtId="0" fontId="4" fillId="0" borderId="8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58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16" fillId="0" borderId="77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/>
    </xf>
    <xf numFmtId="0" fontId="2" fillId="0" borderId="90" xfId="1" applyFont="1" applyBorder="1"/>
    <xf numFmtId="0" fontId="2" fillId="0" borderId="56" xfId="0" applyFont="1" applyBorder="1" applyAlignment="1">
      <alignment horizontal="center"/>
    </xf>
    <xf numFmtId="0" fontId="13" fillId="0" borderId="77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/>
    </xf>
    <xf numFmtId="0" fontId="14" fillId="0" borderId="18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left"/>
    </xf>
    <xf numFmtId="0" fontId="8" fillId="0" borderId="91" xfId="0" applyFont="1" applyBorder="1" applyAlignment="1"/>
    <xf numFmtId="0" fontId="8" fillId="0" borderId="9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/>
    <xf numFmtId="0" fontId="8" fillId="0" borderId="77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5" fillId="0" borderId="77" xfId="0" applyFont="1" applyBorder="1" applyAlignment="1">
      <alignment horizontal="center"/>
    </xf>
    <xf numFmtId="0" fontId="11" fillId="0" borderId="9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/>
    </xf>
  </cellXfs>
  <cellStyles count="6">
    <cellStyle name="Date" xfId="2"/>
    <cellStyle name="Fixed" xfId="3"/>
    <cellStyle name="HEADING1" xfId="4"/>
    <cellStyle name="HEADING2" xfId="5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abSelected="1" topLeftCell="A7" zoomScale="70" zoomScaleNormal="70" workbookViewId="0">
      <selection activeCell="V17" sqref="V17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90"/>
    </row>
    <row r="2" spans="1:20" ht="30" x14ac:dyDescent="0.35">
      <c r="A2" s="3"/>
      <c r="B2" s="4"/>
      <c r="C2" s="4"/>
      <c r="D2" s="239" t="s">
        <v>0</v>
      </c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40" t="s">
        <v>1</v>
      </c>
      <c r="S2" s="240"/>
      <c r="T2" s="391"/>
    </row>
    <row r="3" spans="1:20" ht="23.25" x14ac:dyDescent="0.35">
      <c r="A3" s="3"/>
      <c r="B3" s="4"/>
      <c r="C3" s="5"/>
      <c r="D3" s="239" t="s">
        <v>2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4"/>
      <c r="S3" s="4"/>
      <c r="T3" s="392"/>
    </row>
    <row r="4" spans="1:20" ht="23.25" x14ac:dyDescent="0.35">
      <c r="A4" s="3"/>
      <c r="B4" s="4"/>
      <c r="C4" s="4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4"/>
      <c r="S4" s="4"/>
      <c r="T4" s="392"/>
    </row>
    <row r="5" spans="1:20" ht="23.25" x14ac:dyDescent="0.35">
      <c r="A5" s="3"/>
      <c r="B5" s="4"/>
      <c r="C5" s="5"/>
      <c r="D5" s="239" t="s">
        <v>137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4"/>
      <c r="S5" s="4"/>
      <c r="T5" s="392"/>
    </row>
    <row r="6" spans="1:20" s="100" customFormat="1" ht="15.75" x14ac:dyDescent="0.25">
      <c r="A6" s="97"/>
      <c r="B6" s="98"/>
      <c r="C6" s="98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101"/>
      <c r="S6" s="232" t="s">
        <v>3</v>
      </c>
      <c r="T6" s="393" t="s">
        <v>132</v>
      </c>
    </row>
    <row r="7" spans="1:20" s="100" customFormat="1" ht="15.75" thickBot="1" x14ac:dyDescent="0.3">
      <c r="A7" s="97"/>
      <c r="B7" s="98"/>
      <c r="C7" s="99" t="s">
        <v>4</v>
      </c>
      <c r="D7" s="394" t="s">
        <v>134</v>
      </c>
      <c r="E7" s="395"/>
      <c r="F7" s="396"/>
      <c r="G7" s="396"/>
      <c r="H7" s="396"/>
      <c r="I7" s="232"/>
      <c r="J7" s="232"/>
      <c r="K7" s="232"/>
      <c r="L7" s="235" t="s">
        <v>110</v>
      </c>
      <c r="M7" s="235"/>
      <c r="N7" s="395" t="s">
        <v>135</v>
      </c>
      <c r="O7" s="396"/>
      <c r="P7" s="396"/>
      <c r="Q7" s="396"/>
      <c r="R7" s="232"/>
      <c r="S7" s="232" t="s">
        <v>5</v>
      </c>
      <c r="T7" s="397">
        <v>2014</v>
      </c>
    </row>
    <row r="8" spans="1:20" s="100" customFormat="1" x14ac:dyDescent="0.25">
      <c r="A8" s="97"/>
      <c r="B8" s="98"/>
      <c r="C8" s="99"/>
      <c r="D8" s="232"/>
      <c r="E8" s="398"/>
      <c r="F8" s="232"/>
      <c r="G8" s="232"/>
      <c r="H8" s="232"/>
      <c r="I8" s="232"/>
      <c r="J8" s="232"/>
      <c r="K8" s="232"/>
      <c r="L8" s="232"/>
      <c r="M8" s="232"/>
      <c r="N8" s="398"/>
      <c r="O8" s="232"/>
      <c r="P8" s="232"/>
      <c r="Q8" s="232"/>
      <c r="R8" s="232"/>
      <c r="S8" s="232"/>
      <c r="T8" s="399"/>
    </row>
    <row r="9" spans="1:20" s="100" customFormat="1" ht="15.75" thickBot="1" x14ac:dyDescent="0.3">
      <c r="A9" s="97"/>
      <c r="B9" s="98"/>
      <c r="C9" s="99" t="s">
        <v>6</v>
      </c>
      <c r="D9" s="396"/>
      <c r="E9" s="395" t="s">
        <v>133</v>
      </c>
      <c r="F9" s="396"/>
      <c r="G9" s="396"/>
      <c r="H9" s="396"/>
      <c r="I9" s="232"/>
      <c r="J9" s="232"/>
      <c r="K9" s="235" t="s">
        <v>7</v>
      </c>
      <c r="L9" s="235"/>
      <c r="M9" s="235"/>
      <c r="N9" s="395" t="s">
        <v>134</v>
      </c>
      <c r="O9" s="396"/>
      <c r="P9" s="396"/>
      <c r="Q9" s="396"/>
      <c r="R9" s="232"/>
      <c r="S9" s="232"/>
      <c r="T9" s="399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392"/>
    </row>
    <row r="11" spans="1:20" ht="15.75" x14ac:dyDescent="0.25">
      <c r="A11" s="7"/>
      <c r="B11" s="280" t="s">
        <v>8</v>
      </c>
      <c r="C11" s="26" t="s">
        <v>9</v>
      </c>
      <c r="D11" s="25"/>
      <c r="E11" s="274" t="s">
        <v>10</v>
      </c>
      <c r="F11" s="275"/>
      <c r="G11" s="236" t="s">
        <v>11</v>
      </c>
      <c r="H11" s="237"/>
      <c r="I11" s="237"/>
      <c r="J11" s="238"/>
      <c r="K11" s="236" t="s">
        <v>12</v>
      </c>
      <c r="L11" s="237"/>
      <c r="M11" s="237"/>
      <c r="N11" s="238"/>
      <c r="O11" s="253" t="s">
        <v>13</v>
      </c>
      <c r="P11" s="253" t="s">
        <v>14</v>
      </c>
      <c r="Q11" s="253" t="s">
        <v>15</v>
      </c>
      <c r="R11" s="241" t="s">
        <v>16</v>
      </c>
      <c r="S11" s="242"/>
      <c r="T11" s="243"/>
    </row>
    <row r="12" spans="1:20" ht="15.75" x14ac:dyDescent="0.25">
      <c r="A12" s="7"/>
      <c r="B12" s="281"/>
      <c r="C12" s="27"/>
      <c r="D12" s="28" t="s">
        <v>17</v>
      </c>
      <c r="E12" s="276"/>
      <c r="F12" s="277"/>
      <c r="G12" s="247" t="s">
        <v>18</v>
      </c>
      <c r="H12" s="248"/>
      <c r="I12" s="249" t="s">
        <v>19</v>
      </c>
      <c r="J12" s="250"/>
      <c r="K12" s="252" t="s">
        <v>20</v>
      </c>
      <c r="L12" s="252"/>
      <c r="M12" s="252"/>
      <c r="N12" s="252"/>
      <c r="O12" s="256"/>
      <c r="P12" s="254"/>
      <c r="Q12" s="256"/>
      <c r="R12" s="244"/>
      <c r="S12" s="245"/>
      <c r="T12" s="246"/>
    </row>
    <row r="13" spans="1:20" ht="47.25" x14ac:dyDescent="0.25">
      <c r="A13" s="7"/>
      <c r="B13" s="281"/>
      <c r="C13" s="27" t="s">
        <v>21</v>
      </c>
      <c r="D13" s="8"/>
      <c r="E13" s="278"/>
      <c r="F13" s="279"/>
      <c r="G13" s="247" t="s">
        <v>22</v>
      </c>
      <c r="H13" s="248"/>
      <c r="I13" s="244"/>
      <c r="J13" s="251"/>
      <c r="K13" s="252" t="s">
        <v>23</v>
      </c>
      <c r="L13" s="252"/>
      <c r="M13" s="252" t="s">
        <v>24</v>
      </c>
      <c r="N13" s="252"/>
      <c r="O13" s="257"/>
      <c r="P13" s="255"/>
      <c r="Q13" s="257"/>
      <c r="R13" s="234" t="s">
        <v>25</v>
      </c>
      <c r="S13" s="234" t="s">
        <v>26</v>
      </c>
      <c r="T13" s="29" t="s">
        <v>27</v>
      </c>
    </row>
    <row r="14" spans="1:20" ht="16.5" thickBot="1" x14ac:dyDescent="0.3">
      <c r="A14" s="7"/>
      <c r="B14" s="282"/>
      <c r="C14" s="30" t="s">
        <v>28</v>
      </c>
      <c r="D14" s="31" t="s">
        <v>29</v>
      </c>
      <c r="E14" s="31" t="s">
        <v>29</v>
      </c>
      <c r="F14" s="31" t="s">
        <v>30</v>
      </c>
      <c r="G14" s="31" t="s">
        <v>29</v>
      </c>
      <c r="H14" s="31" t="s">
        <v>30</v>
      </c>
      <c r="I14" s="31" t="s">
        <v>29</v>
      </c>
      <c r="J14" s="31" t="s">
        <v>30</v>
      </c>
      <c r="K14" s="31" t="s">
        <v>29</v>
      </c>
      <c r="L14" s="31" t="s">
        <v>30</v>
      </c>
      <c r="M14" s="31" t="s">
        <v>29</v>
      </c>
      <c r="N14" s="31" t="s">
        <v>30</v>
      </c>
      <c r="O14" s="31" t="s">
        <v>29</v>
      </c>
      <c r="P14" s="31" t="s">
        <v>29</v>
      </c>
      <c r="Q14" s="31" t="s">
        <v>29</v>
      </c>
      <c r="R14" s="31" t="s">
        <v>29</v>
      </c>
      <c r="S14" s="31" t="s">
        <v>29</v>
      </c>
      <c r="T14" s="32" t="s">
        <v>31</v>
      </c>
    </row>
    <row r="15" spans="1:20" ht="21" thickBot="1" x14ac:dyDescent="0.3">
      <c r="A15" s="7"/>
      <c r="B15" s="269" t="s">
        <v>17</v>
      </c>
      <c r="C15" s="270"/>
      <c r="D15" s="9">
        <f>SUM(D16:D17)</f>
        <v>1071</v>
      </c>
      <c r="E15" s="9">
        <f>SUM(E16:E17)</f>
        <v>51</v>
      </c>
      <c r="F15" s="9">
        <f t="shared" ref="F15:T15" si="0">SUM(F16:F17)</f>
        <v>19</v>
      </c>
      <c r="G15" s="9">
        <f t="shared" si="0"/>
        <v>181</v>
      </c>
      <c r="H15" s="9">
        <f t="shared" si="0"/>
        <v>367</v>
      </c>
      <c r="I15" s="9">
        <f t="shared" si="0"/>
        <v>219</v>
      </c>
      <c r="J15" s="9">
        <f t="shared" si="0"/>
        <v>219</v>
      </c>
      <c r="K15" s="9">
        <f t="shared" si="0"/>
        <v>403</v>
      </c>
      <c r="L15" s="9">
        <f t="shared" si="0"/>
        <v>6590</v>
      </c>
      <c r="M15" s="10">
        <f t="shared" si="0"/>
        <v>17</v>
      </c>
      <c r="N15" s="10">
        <f t="shared" si="0"/>
        <v>210</v>
      </c>
      <c r="O15" s="9">
        <f t="shared" si="0"/>
        <v>200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400">
        <f t="shared" si="0"/>
        <v>0</v>
      </c>
    </row>
    <row r="16" spans="1:20" ht="20.25" x14ac:dyDescent="0.25">
      <c r="A16" s="7"/>
      <c r="B16" s="271" t="s">
        <v>17</v>
      </c>
      <c r="C16" s="18" t="s">
        <v>32</v>
      </c>
      <c r="D16" s="64">
        <f>SUM(E16,G16,I16,K16,M16,O16,P16,Q16,R16,S16,T16,)</f>
        <v>644</v>
      </c>
      <c r="E16" s="64">
        <f t="shared" ref="E16:T16" si="1">SUM(E18,E20,E22,E24)</f>
        <v>26</v>
      </c>
      <c r="F16" s="64">
        <f t="shared" si="1"/>
        <v>18</v>
      </c>
      <c r="G16" s="64">
        <f t="shared" si="1"/>
        <v>119</v>
      </c>
      <c r="H16" s="64">
        <f t="shared" si="1"/>
        <v>119</v>
      </c>
      <c r="I16" s="64">
        <f t="shared" si="1"/>
        <v>98</v>
      </c>
      <c r="J16" s="64">
        <f t="shared" si="1"/>
        <v>98</v>
      </c>
      <c r="K16" s="64">
        <f t="shared" si="1"/>
        <v>275</v>
      </c>
      <c r="L16" s="64">
        <f t="shared" si="1"/>
        <v>2750</v>
      </c>
      <c r="M16" s="65">
        <f t="shared" si="1"/>
        <v>15</v>
      </c>
      <c r="N16" s="65">
        <f t="shared" si="1"/>
        <v>150</v>
      </c>
      <c r="O16" s="65">
        <f t="shared" si="1"/>
        <v>111</v>
      </c>
      <c r="P16" s="65">
        <f t="shared" si="1"/>
        <v>0</v>
      </c>
      <c r="Q16" s="64">
        <f t="shared" si="1"/>
        <v>0</v>
      </c>
      <c r="R16" s="64">
        <f t="shared" si="1"/>
        <v>0</v>
      </c>
      <c r="S16" s="64">
        <f t="shared" si="1"/>
        <v>0</v>
      </c>
      <c r="T16" s="90">
        <f t="shared" si="1"/>
        <v>0</v>
      </c>
    </row>
    <row r="17" spans="1:20" ht="21" thickBot="1" x14ac:dyDescent="0.3">
      <c r="A17" s="7"/>
      <c r="B17" s="272"/>
      <c r="C17" s="19" t="s">
        <v>33</v>
      </c>
      <c r="D17" s="66">
        <f t="shared" ref="D17:D27" si="2">SUM(E17,G17,I17,K17,M17,O17,P17,Q17,R17,S17,T17,)</f>
        <v>427</v>
      </c>
      <c r="E17" s="67">
        <f>SUM(E19,E21,E23,E25)</f>
        <v>25</v>
      </c>
      <c r="F17" s="67">
        <f t="shared" ref="F17:T17" si="3">SUM(F19,F21,F23,F25)</f>
        <v>1</v>
      </c>
      <c r="G17" s="67">
        <f t="shared" si="3"/>
        <v>62</v>
      </c>
      <c r="H17" s="67">
        <f t="shared" si="3"/>
        <v>248</v>
      </c>
      <c r="I17" s="67">
        <f t="shared" si="3"/>
        <v>121</v>
      </c>
      <c r="J17" s="67">
        <f t="shared" si="3"/>
        <v>121</v>
      </c>
      <c r="K17" s="67">
        <f t="shared" si="3"/>
        <v>128</v>
      </c>
      <c r="L17" s="67">
        <f t="shared" si="3"/>
        <v>3840</v>
      </c>
      <c r="M17" s="68">
        <f t="shared" si="3"/>
        <v>2</v>
      </c>
      <c r="N17" s="68">
        <f t="shared" si="3"/>
        <v>60</v>
      </c>
      <c r="O17" s="67">
        <f t="shared" si="3"/>
        <v>89</v>
      </c>
      <c r="P17" s="67">
        <f t="shared" si="3"/>
        <v>0</v>
      </c>
      <c r="Q17" s="67">
        <f t="shared" si="3"/>
        <v>0</v>
      </c>
      <c r="R17" s="67">
        <f t="shared" si="3"/>
        <v>0</v>
      </c>
      <c r="S17" s="67">
        <f t="shared" si="3"/>
        <v>0</v>
      </c>
      <c r="T17" s="96">
        <f t="shared" si="3"/>
        <v>0</v>
      </c>
    </row>
    <row r="18" spans="1:20" ht="20.25" x14ac:dyDescent="0.25">
      <c r="A18" s="7"/>
      <c r="B18" s="273" t="s">
        <v>34</v>
      </c>
      <c r="C18" s="20" t="s">
        <v>32</v>
      </c>
      <c r="D18" s="69">
        <f t="shared" si="2"/>
        <v>7</v>
      </c>
      <c r="E18" s="69">
        <v>0</v>
      </c>
      <c r="F18" s="69">
        <v>0</v>
      </c>
      <c r="G18" s="69">
        <v>2</v>
      </c>
      <c r="H18" s="69">
        <v>2</v>
      </c>
      <c r="I18" s="69">
        <v>3</v>
      </c>
      <c r="J18" s="69">
        <v>3</v>
      </c>
      <c r="K18" s="70">
        <v>2</v>
      </c>
      <c r="L18" s="70">
        <v>20</v>
      </c>
      <c r="M18" s="71">
        <v>0</v>
      </c>
      <c r="N18" s="71">
        <v>0</v>
      </c>
      <c r="O18" s="69">
        <v>0</v>
      </c>
      <c r="P18" s="69">
        <v>0</v>
      </c>
      <c r="Q18" s="72">
        <v>0</v>
      </c>
      <c r="R18" s="73">
        <v>0</v>
      </c>
      <c r="S18" s="73">
        <v>0</v>
      </c>
      <c r="T18" s="74">
        <v>0</v>
      </c>
    </row>
    <row r="19" spans="1:20" ht="20.25" x14ac:dyDescent="0.25">
      <c r="A19" s="7"/>
      <c r="B19" s="258"/>
      <c r="C19" s="21" t="s">
        <v>33</v>
      </c>
      <c r="D19" s="75">
        <f t="shared" si="2"/>
        <v>1</v>
      </c>
      <c r="E19" s="75">
        <v>0</v>
      </c>
      <c r="F19" s="75">
        <v>0</v>
      </c>
      <c r="G19" s="75">
        <v>0</v>
      </c>
      <c r="H19" s="75">
        <v>0</v>
      </c>
      <c r="I19" s="75">
        <v>1</v>
      </c>
      <c r="J19" s="75">
        <v>1</v>
      </c>
      <c r="K19" s="76">
        <v>0</v>
      </c>
      <c r="L19" s="76">
        <v>0</v>
      </c>
      <c r="M19" s="77">
        <v>0</v>
      </c>
      <c r="N19" s="77">
        <v>0</v>
      </c>
      <c r="O19" s="76">
        <v>0</v>
      </c>
      <c r="P19" s="76">
        <v>0</v>
      </c>
      <c r="Q19" s="78">
        <v>0</v>
      </c>
      <c r="R19" s="76">
        <v>0</v>
      </c>
      <c r="S19" s="76">
        <v>0</v>
      </c>
      <c r="T19" s="79">
        <v>0</v>
      </c>
    </row>
    <row r="20" spans="1:20" ht="20.25" x14ac:dyDescent="0.25">
      <c r="A20" s="7"/>
      <c r="B20" s="258" t="s">
        <v>35</v>
      </c>
      <c r="C20" s="21" t="s">
        <v>32</v>
      </c>
      <c r="D20" s="75">
        <f t="shared" si="2"/>
        <v>342</v>
      </c>
      <c r="E20" s="80">
        <v>18</v>
      </c>
      <c r="F20" s="80">
        <v>12</v>
      </c>
      <c r="G20" s="80">
        <v>63</v>
      </c>
      <c r="H20" s="80">
        <v>63</v>
      </c>
      <c r="I20" s="80">
        <v>58</v>
      </c>
      <c r="J20" s="80">
        <v>58</v>
      </c>
      <c r="K20" s="81">
        <v>167</v>
      </c>
      <c r="L20" s="81">
        <v>1670</v>
      </c>
      <c r="M20" s="82">
        <v>7</v>
      </c>
      <c r="N20" s="82">
        <v>70</v>
      </c>
      <c r="O20" s="81">
        <v>29</v>
      </c>
      <c r="P20" s="81">
        <v>0</v>
      </c>
      <c r="Q20" s="83">
        <v>0</v>
      </c>
      <c r="R20" s="81">
        <v>0</v>
      </c>
      <c r="S20" s="81">
        <v>0</v>
      </c>
      <c r="T20" s="84">
        <v>0</v>
      </c>
    </row>
    <row r="21" spans="1:20" ht="20.25" x14ac:dyDescent="0.25">
      <c r="A21" s="7"/>
      <c r="B21" s="258"/>
      <c r="C21" s="21" t="s">
        <v>33</v>
      </c>
      <c r="D21" s="75">
        <f t="shared" si="2"/>
        <v>139</v>
      </c>
      <c r="E21" s="80">
        <v>12</v>
      </c>
      <c r="F21" s="80">
        <v>0</v>
      </c>
      <c r="G21" s="80">
        <v>31</v>
      </c>
      <c r="H21" s="80">
        <v>124</v>
      </c>
      <c r="I21" s="80">
        <v>61</v>
      </c>
      <c r="J21" s="80">
        <v>61</v>
      </c>
      <c r="K21" s="81">
        <v>28</v>
      </c>
      <c r="L21" s="81">
        <v>840</v>
      </c>
      <c r="M21" s="82">
        <v>0</v>
      </c>
      <c r="N21" s="82">
        <v>0</v>
      </c>
      <c r="O21" s="81">
        <v>7</v>
      </c>
      <c r="P21" s="81">
        <v>0</v>
      </c>
      <c r="Q21" s="83">
        <v>0</v>
      </c>
      <c r="R21" s="81">
        <v>0</v>
      </c>
      <c r="S21" s="81">
        <v>0</v>
      </c>
      <c r="T21" s="84">
        <v>0</v>
      </c>
    </row>
    <row r="22" spans="1:20" ht="20.25" x14ac:dyDescent="0.25">
      <c r="A22" s="7"/>
      <c r="B22" s="258" t="s">
        <v>36</v>
      </c>
      <c r="C22" s="21" t="s">
        <v>32</v>
      </c>
      <c r="D22" s="75">
        <f t="shared" si="2"/>
        <v>293</v>
      </c>
      <c r="E22" s="80">
        <v>8</v>
      </c>
      <c r="F22" s="80">
        <v>6</v>
      </c>
      <c r="G22" s="80">
        <v>54</v>
      </c>
      <c r="H22" s="80">
        <v>54</v>
      </c>
      <c r="I22" s="80">
        <v>37</v>
      </c>
      <c r="J22" s="80">
        <v>37</v>
      </c>
      <c r="K22" s="81">
        <v>104</v>
      </c>
      <c r="L22" s="81">
        <v>1040</v>
      </c>
      <c r="M22" s="82">
        <v>8</v>
      </c>
      <c r="N22" s="82">
        <v>80</v>
      </c>
      <c r="O22" s="81">
        <v>82</v>
      </c>
      <c r="P22" s="81">
        <v>0</v>
      </c>
      <c r="Q22" s="83">
        <v>0</v>
      </c>
      <c r="R22" s="81">
        <v>0</v>
      </c>
      <c r="S22" s="81">
        <v>0</v>
      </c>
      <c r="T22" s="84">
        <v>0</v>
      </c>
    </row>
    <row r="23" spans="1:20" ht="20.25" x14ac:dyDescent="0.25">
      <c r="A23" s="7"/>
      <c r="B23" s="258"/>
      <c r="C23" s="21" t="s">
        <v>33</v>
      </c>
      <c r="D23" s="75">
        <f t="shared" si="2"/>
        <v>281</v>
      </c>
      <c r="E23" s="80">
        <v>13</v>
      </c>
      <c r="F23" s="80">
        <v>1</v>
      </c>
      <c r="G23" s="80">
        <v>31</v>
      </c>
      <c r="H23" s="80">
        <v>124</v>
      </c>
      <c r="I23" s="80">
        <v>59</v>
      </c>
      <c r="J23" s="80">
        <v>59</v>
      </c>
      <c r="K23" s="81">
        <v>94</v>
      </c>
      <c r="L23" s="81">
        <v>2820</v>
      </c>
      <c r="M23" s="82">
        <v>2</v>
      </c>
      <c r="N23" s="82">
        <v>60</v>
      </c>
      <c r="O23" s="81">
        <v>82</v>
      </c>
      <c r="P23" s="81">
        <v>0</v>
      </c>
      <c r="Q23" s="83">
        <v>0</v>
      </c>
      <c r="R23" s="81">
        <v>0</v>
      </c>
      <c r="S23" s="81">
        <v>0</v>
      </c>
      <c r="T23" s="84">
        <v>0</v>
      </c>
    </row>
    <row r="24" spans="1:20" ht="20.25" x14ac:dyDescent="0.25">
      <c r="A24" s="7"/>
      <c r="B24" s="258" t="s">
        <v>37</v>
      </c>
      <c r="C24" s="21" t="s">
        <v>38</v>
      </c>
      <c r="D24" s="75">
        <f t="shared" si="2"/>
        <v>2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1">
        <v>2</v>
      </c>
      <c r="L24" s="81">
        <v>20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401">
        <v>0</v>
      </c>
    </row>
    <row r="25" spans="1:20" ht="21" thickBot="1" x14ac:dyDescent="0.3">
      <c r="A25" s="7"/>
      <c r="B25" s="259"/>
      <c r="C25" s="22" t="s">
        <v>39</v>
      </c>
      <c r="D25" s="66">
        <f t="shared" si="2"/>
        <v>6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7">
        <v>6</v>
      </c>
      <c r="L25" s="87">
        <v>180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402">
        <v>0</v>
      </c>
    </row>
    <row r="26" spans="1:20" ht="20.25" x14ac:dyDescent="0.25">
      <c r="A26" s="3"/>
      <c r="B26" s="289" t="s">
        <v>40</v>
      </c>
      <c r="C26" s="290"/>
      <c r="D26" s="64">
        <f t="shared" si="2"/>
        <v>34</v>
      </c>
      <c r="E26" s="64">
        <v>0</v>
      </c>
      <c r="F26" s="88"/>
      <c r="G26" s="64">
        <v>7</v>
      </c>
      <c r="H26" s="88"/>
      <c r="I26" s="89">
        <v>11</v>
      </c>
      <c r="J26" s="88"/>
      <c r="K26" s="64">
        <v>15</v>
      </c>
      <c r="L26" s="88"/>
      <c r="M26" s="64">
        <v>1</v>
      </c>
      <c r="N26" s="88"/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90">
        <v>0</v>
      </c>
    </row>
    <row r="27" spans="1:20" ht="21" thickBot="1" x14ac:dyDescent="0.3">
      <c r="A27" s="7"/>
      <c r="B27" s="291" t="s">
        <v>41</v>
      </c>
      <c r="C27" s="292"/>
      <c r="D27" s="67">
        <f t="shared" si="2"/>
        <v>1</v>
      </c>
      <c r="E27" s="67">
        <v>0</v>
      </c>
      <c r="F27" s="91"/>
      <c r="G27" s="67">
        <v>0</v>
      </c>
      <c r="H27" s="91"/>
      <c r="I27" s="92">
        <v>1</v>
      </c>
      <c r="J27" s="91"/>
      <c r="K27" s="67">
        <v>0</v>
      </c>
      <c r="L27" s="91"/>
      <c r="M27" s="67"/>
      <c r="N27" s="93"/>
      <c r="O27" s="94">
        <v>0</v>
      </c>
      <c r="P27" s="92">
        <v>0</v>
      </c>
      <c r="Q27" s="95">
        <v>0</v>
      </c>
      <c r="R27" s="67">
        <v>0</v>
      </c>
      <c r="S27" s="67">
        <v>0</v>
      </c>
      <c r="T27" s="96">
        <v>0</v>
      </c>
    </row>
    <row r="28" spans="1:20" ht="21" thickBot="1" x14ac:dyDescent="0.3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1"/>
      <c r="P28" s="4"/>
      <c r="Q28" s="4"/>
      <c r="R28" s="4"/>
      <c r="S28" s="4"/>
      <c r="T28" s="392"/>
    </row>
    <row r="29" spans="1:20" ht="47.25" x14ac:dyDescent="0.25">
      <c r="A29" s="7"/>
      <c r="B29" s="260" t="s">
        <v>42</v>
      </c>
      <c r="C29" s="261"/>
      <c r="D29" s="264"/>
      <c r="E29" s="12"/>
      <c r="F29" s="260" t="s">
        <v>43</v>
      </c>
      <c r="G29" s="266"/>
      <c r="H29" s="33" t="s">
        <v>44</v>
      </c>
      <c r="I29" s="34" t="s">
        <v>45</v>
      </c>
      <c r="J29" s="12"/>
      <c r="K29" s="295" t="s">
        <v>46</v>
      </c>
      <c r="L29" s="296"/>
      <c r="M29" s="35" t="s">
        <v>29</v>
      </c>
      <c r="N29" s="35" t="s">
        <v>30</v>
      </c>
      <c r="O29" s="12"/>
      <c r="P29" s="293" t="s">
        <v>47</v>
      </c>
      <c r="Q29" s="36" t="s">
        <v>48</v>
      </c>
      <c r="R29" s="36" t="s">
        <v>49</v>
      </c>
      <c r="S29" s="12"/>
      <c r="T29" s="403"/>
    </row>
    <row r="30" spans="1:20" ht="16.5" thickBot="1" x14ac:dyDescent="0.3">
      <c r="A30" s="7"/>
      <c r="B30" s="262"/>
      <c r="C30" s="263"/>
      <c r="D30" s="265"/>
      <c r="E30" s="12"/>
      <c r="F30" s="267"/>
      <c r="G30" s="268"/>
      <c r="H30" s="56">
        <v>0</v>
      </c>
      <c r="I30" s="62">
        <v>0</v>
      </c>
      <c r="J30" s="12"/>
      <c r="K30" s="297"/>
      <c r="L30" s="298"/>
      <c r="M30" s="63">
        <v>0</v>
      </c>
      <c r="N30" s="63">
        <v>0</v>
      </c>
      <c r="O30" s="12"/>
      <c r="P30" s="294"/>
      <c r="Q30" s="36">
        <v>16</v>
      </c>
      <c r="R30" s="35">
        <v>163</v>
      </c>
      <c r="S30" s="12"/>
      <c r="T30" s="403"/>
    </row>
    <row r="31" spans="1:20" ht="16.5" thickBot="1" x14ac:dyDescent="0.3">
      <c r="A31" s="7"/>
      <c r="B31" s="305" t="s">
        <v>50</v>
      </c>
      <c r="C31" s="306"/>
      <c r="D31" s="308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403"/>
    </row>
    <row r="32" spans="1:20" ht="16.5" thickBot="1" x14ac:dyDescent="0.3">
      <c r="A32" s="7"/>
      <c r="B32" s="267"/>
      <c r="C32" s="307"/>
      <c r="D32" s="309"/>
      <c r="E32" s="12"/>
      <c r="F32" s="310" t="s">
        <v>51</v>
      </c>
      <c r="G32" s="311"/>
      <c r="H32" s="312"/>
      <c r="I32" s="37" t="s">
        <v>48</v>
      </c>
      <c r="J32" s="12"/>
      <c r="K32" s="260" t="s">
        <v>52</v>
      </c>
      <c r="L32" s="261"/>
      <c r="M32" s="299" t="s">
        <v>53</v>
      </c>
      <c r="N32" s="300"/>
      <c r="O32" s="283" t="s">
        <v>54</v>
      </c>
      <c r="P32" s="288"/>
      <c r="Q32" s="283" t="s">
        <v>55</v>
      </c>
      <c r="R32" s="288"/>
      <c r="S32" s="283" t="s">
        <v>56</v>
      </c>
      <c r="T32" s="284"/>
    </row>
    <row r="33" spans="1:20" ht="16.5" thickBot="1" x14ac:dyDescent="0.3">
      <c r="A33" s="3"/>
      <c r="B33" s="12"/>
      <c r="C33" s="13"/>
      <c r="D33" s="12"/>
      <c r="E33" s="12"/>
      <c r="F33" s="285" t="s">
        <v>57</v>
      </c>
      <c r="G33" s="286"/>
      <c r="H33" s="287"/>
      <c r="I33" s="220">
        <v>2578</v>
      </c>
      <c r="J33" s="12"/>
      <c r="K33" s="267"/>
      <c r="L33" s="307"/>
      <c r="M33" s="38" t="s">
        <v>58</v>
      </c>
      <c r="N33" s="39" t="s">
        <v>59</v>
      </c>
      <c r="O33" s="39" t="s">
        <v>58</v>
      </c>
      <c r="P33" s="39" t="s">
        <v>59</v>
      </c>
      <c r="Q33" s="40" t="s">
        <v>58</v>
      </c>
      <c r="R33" s="40" t="s">
        <v>59</v>
      </c>
      <c r="S33" s="39" t="s">
        <v>58</v>
      </c>
      <c r="T33" s="41" t="s">
        <v>59</v>
      </c>
    </row>
    <row r="34" spans="1:20" ht="16.5" thickBot="1" x14ac:dyDescent="0.3">
      <c r="A34" s="3"/>
      <c r="B34" s="12" t="s">
        <v>60</v>
      </c>
      <c r="C34" s="42"/>
      <c r="D34" s="42"/>
      <c r="E34" s="12"/>
      <c r="F34" s="285" t="s">
        <v>61</v>
      </c>
      <c r="G34" s="286"/>
      <c r="H34" s="287"/>
      <c r="I34" s="222">
        <v>1555</v>
      </c>
      <c r="J34" s="12"/>
      <c r="K34" s="301" t="s">
        <v>62</v>
      </c>
      <c r="L34" s="302"/>
      <c r="M34" s="47">
        <v>62</v>
      </c>
      <c r="N34" s="48">
        <v>0</v>
      </c>
      <c r="O34" s="49">
        <v>933</v>
      </c>
      <c r="P34" s="49">
        <v>50</v>
      </c>
      <c r="Q34" s="50">
        <v>674</v>
      </c>
      <c r="R34" s="50">
        <v>90</v>
      </c>
      <c r="S34" s="51">
        <f>SUM(M34,O34,Q34)</f>
        <v>1669</v>
      </c>
      <c r="T34" s="52">
        <f>SUM(N34,P34,R34)</f>
        <v>140</v>
      </c>
    </row>
    <row r="35" spans="1:20" ht="16.5" thickBot="1" x14ac:dyDescent="0.3">
      <c r="A35" s="3"/>
      <c r="B35" s="12"/>
      <c r="C35" s="42"/>
      <c r="D35" s="43"/>
      <c r="E35" s="12"/>
      <c r="F35" s="285" t="s">
        <v>63</v>
      </c>
      <c r="G35" s="286"/>
      <c r="H35" s="287"/>
      <c r="I35" s="222">
        <v>1477</v>
      </c>
      <c r="J35" s="12"/>
      <c r="K35" s="303" t="s">
        <v>64</v>
      </c>
      <c r="L35" s="304"/>
      <c r="M35" s="53"/>
      <c r="N35" s="54"/>
      <c r="O35" s="55">
        <v>10</v>
      </c>
      <c r="P35" s="56">
        <v>0</v>
      </c>
      <c r="Q35" s="56">
        <v>19</v>
      </c>
      <c r="R35" s="56">
        <v>2</v>
      </c>
      <c r="S35" s="57">
        <f>SUM(O35,Q35)</f>
        <v>29</v>
      </c>
      <c r="T35" s="58">
        <f>SUM(P35,R35)</f>
        <v>2</v>
      </c>
    </row>
    <row r="36" spans="1:20" ht="16.5" thickBot="1" x14ac:dyDescent="0.3">
      <c r="A36" s="3"/>
      <c r="B36" s="12"/>
      <c r="C36" s="42"/>
      <c r="D36" s="43"/>
      <c r="E36" s="12"/>
      <c r="F36" s="285" t="s">
        <v>65</v>
      </c>
      <c r="G36" s="286"/>
      <c r="H36" s="287"/>
      <c r="I36" s="222">
        <v>12</v>
      </c>
      <c r="J36" s="12"/>
      <c r="K36" s="313" t="s">
        <v>17</v>
      </c>
      <c r="L36" s="314"/>
      <c r="M36" s="59">
        <f t="shared" ref="M36:T36" si="4">SUM(M34:M35)</f>
        <v>62</v>
      </c>
      <c r="N36" s="59">
        <f t="shared" si="4"/>
        <v>0</v>
      </c>
      <c r="O36" s="59">
        <f t="shared" si="4"/>
        <v>943</v>
      </c>
      <c r="P36" s="59">
        <f t="shared" si="4"/>
        <v>50</v>
      </c>
      <c r="Q36" s="59">
        <f t="shared" si="4"/>
        <v>693</v>
      </c>
      <c r="R36" s="59">
        <f t="shared" si="4"/>
        <v>92</v>
      </c>
      <c r="S36" s="60">
        <f t="shared" si="4"/>
        <v>1698</v>
      </c>
      <c r="T36" s="404">
        <f t="shared" si="4"/>
        <v>142</v>
      </c>
    </row>
    <row r="37" spans="1:20" ht="16.5" thickBot="1" x14ac:dyDescent="0.3">
      <c r="A37" s="3"/>
      <c r="B37" s="12" t="s">
        <v>66</v>
      </c>
      <c r="C37" s="44"/>
      <c r="D37" s="44"/>
      <c r="E37" s="45"/>
      <c r="F37" s="315" t="s">
        <v>67</v>
      </c>
      <c r="G37" s="316"/>
      <c r="H37" s="317"/>
      <c r="I37" s="46">
        <v>0</v>
      </c>
      <c r="J37" s="12"/>
      <c r="K37" s="318" t="s">
        <v>68</v>
      </c>
      <c r="L37" s="287"/>
      <c r="M37" s="225">
        <v>0</v>
      </c>
      <c r="N37" s="227">
        <v>0</v>
      </c>
      <c r="O37" s="228">
        <v>1</v>
      </c>
      <c r="P37" s="228">
        <v>0</v>
      </c>
      <c r="Q37" s="227">
        <v>1</v>
      </c>
      <c r="R37" s="227">
        <v>0</v>
      </c>
      <c r="S37" s="61">
        <f>SUM(M37,O37,Q37)</f>
        <v>2</v>
      </c>
      <c r="T37" s="405">
        <f>SUM(N37,P37,R37)</f>
        <v>0</v>
      </c>
    </row>
    <row r="38" spans="1:20" ht="20.25" x14ac:dyDescent="0.3">
      <c r="A38" s="3"/>
      <c r="B38" s="4"/>
      <c r="C38" s="5"/>
      <c r="D38" s="4"/>
      <c r="E38" s="4"/>
      <c r="F38" s="4"/>
      <c r="G38" s="4"/>
      <c r="H38" s="4"/>
      <c r="I38" s="4"/>
      <c r="J38" s="12"/>
      <c r="K38" s="12"/>
      <c r="L38" s="12"/>
      <c r="M38" s="12"/>
      <c r="N38" s="4"/>
      <c r="O38" s="11" t="s">
        <v>69</v>
      </c>
      <c r="P38" s="15"/>
      <c r="Q38" s="15"/>
      <c r="R38" s="14"/>
      <c r="S38" s="4"/>
      <c r="T38" s="392"/>
    </row>
    <row r="39" spans="1:20" ht="21" thickBot="1" x14ac:dyDescent="0.3">
      <c r="A39" s="16"/>
      <c r="B39" s="17"/>
      <c r="C39" s="17"/>
      <c r="D39" s="6"/>
      <c r="E39" s="6"/>
      <c r="F39" s="406"/>
      <c r="G39" s="406"/>
      <c r="H39" s="406"/>
      <c r="I39" s="407"/>
      <c r="J39" s="6"/>
      <c r="K39" s="6"/>
      <c r="L39" s="6"/>
      <c r="M39" s="6"/>
      <c r="N39" s="6"/>
      <c r="O39" s="6"/>
      <c r="P39" s="6"/>
      <c r="Q39" s="6"/>
      <c r="R39" s="6"/>
      <c r="S39" s="6"/>
      <c r="T39" s="408"/>
    </row>
    <row r="40" spans="1:20" x14ac:dyDescent="0.25">
      <c r="H40" s="182"/>
      <c r="I40" s="182"/>
    </row>
    <row r="41" spans="1:20" x14ac:dyDescent="0.25">
      <c r="H41" s="182"/>
      <c r="I41" s="182"/>
    </row>
    <row r="42" spans="1:20" x14ac:dyDescent="0.25">
      <c r="H42" s="182"/>
      <c r="I42" s="182"/>
    </row>
    <row r="43" spans="1:20" x14ac:dyDescent="0.25">
      <c r="H43" s="182"/>
      <c r="I43" s="182"/>
    </row>
    <row r="44" spans="1:20" x14ac:dyDescent="0.25">
      <c r="H44" s="182"/>
      <c r="I44" s="182"/>
    </row>
    <row r="45" spans="1:20" x14ac:dyDescent="0.25">
      <c r="A45" s="24" t="s">
        <v>109</v>
      </c>
      <c r="B45" s="24" t="s">
        <v>105</v>
      </c>
      <c r="C45" s="24" t="s">
        <v>106</v>
      </c>
      <c r="D45" s="24" t="s">
        <v>107</v>
      </c>
      <c r="E45" s="24" t="s">
        <v>108</v>
      </c>
      <c r="H45" s="182"/>
      <c r="I45" s="182"/>
    </row>
    <row r="46" spans="1:20" x14ac:dyDescent="0.25">
      <c r="A46" s="23">
        <v>1</v>
      </c>
      <c r="B46" s="23" t="s">
        <v>70</v>
      </c>
      <c r="C46" s="23">
        <v>1</v>
      </c>
      <c r="D46" s="23">
        <v>58300</v>
      </c>
      <c r="E46" s="23"/>
      <c r="H46" s="182"/>
      <c r="I46" s="182"/>
    </row>
    <row r="47" spans="1:20" x14ac:dyDescent="0.25">
      <c r="A47" s="23"/>
      <c r="B47" s="23"/>
      <c r="C47" s="23">
        <v>1</v>
      </c>
      <c r="D47" s="23"/>
      <c r="E47" s="23" t="s">
        <v>73</v>
      </c>
    </row>
    <row r="48" spans="1:20" x14ac:dyDescent="0.25">
      <c r="A48" s="23">
        <v>2</v>
      </c>
      <c r="B48" s="23" t="s">
        <v>70</v>
      </c>
      <c r="C48" s="23">
        <v>2</v>
      </c>
      <c r="D48" s="23" t="s">
        <v>80</v>
      </c>
      <c r="E48" s="23" t="s">
        <v>82</v>
      </c>
    </row>
    <row r="49" spans="1:5" x14ac:dyDescent="0.25">
      <c r="A49" s="23">
        <v>2</v>
      </c>
      <c r="B49" s="23" t="s">
        <v>70</v>
      </c>
      <c r="C49" s="23">
        <v>2</v>
      </c>
      <c r="D49" s="23" t="s">
        <v>80</v>
      </c>
      <c r="E49" s="23" t="s">
        <v>81</v>
      </c>
    </row>
    <row r="50" spans="1:5" x14ac:dyDescent="0.25">
      <c r="A50" s="23"/>
      <c r="B50" s="23"/>
      <c r="C50" s="23">
        <v>1</v>
      </c>
      <c r="D50" s="23"/>
      <c r="E50" s="23"/>
    </row>
    <row r="51" spans="1:5" x14ac:dyDescent="0.25">
      <c r="A51" s="23">
        <v>3</v>
      </c>
      <c r="B51" s="23" t="s">
        <v>70</v>
      </c>
      <c r="C51" s="23">
        <v>1</v>
      </c>
      <c r="D51" s="23" t="s">
        <v>72</v>
      </c>
      <c r="E51" s="23"/>
    </row>
    <row r="52" spans="1:5" x14ac:dyDescent="0.25">
      <c r="A52" s="23"/>
      <c r="B52" s="23"/>
      <c r="C52" s="23">
        <v>1</v>
      </c>
      <c r="D52" s="23"/>
      <c r="E52" s="23" t="s">
        <v>73</v>
      </c>
    </row>
    <row r="53" spans="1:5" x14ac:dyDescent="0.25">
      <c r="A53" s="23">
        <v>4</v>
      </c>
      <c r="B53" s="23" t="s">
        <v>70</v>
      </c>
      <c r="C53" s="23" t="s">
        <v>92</v>
      </c>
      <c r="D53" s="23" t="s">
        <v>75</v>
      </c>
      <c r="E53" s="23"/>
    </row>
    <row r="54" spans="1:5" x14ac:dyDescent="0.25">
      <c r="A54" s="23"/>
      <c r="B54" s="23"/>
      <c r="C54" s="23">
        <v>4</v>
      </c>
      <c r="D54" s="23"/>
      <c r="E54" s="23" t="s">
        <v>73</v>
      </c>
    </row>
    <row r="55" spans="1:5" x14ac:dyDescent="0.25">
      <c r="A55" s="23">
        <v>5</v>
      </c>
      <c r="B55" s="23" t="s">
        <v>70</v>
      </c>
      <c r="C55" s="23">
        <v>1</v>
      </c>
      <c r="D55" s="23" t="s">
        <v>76</v>
      </c>
      <c r="E55" s="23"/>
    </row>
    <row r="56" spans="1:5" x14ac:dyDescent="0.25">
      <c r="A56" s="23"/>
      <c r="B56" s="23"/>
      <c r="C56" s="23">
        <v>1</v>
      </c>
      <c r="D56" s="23"/>
      <c r="E56" s="23" t="s">
        <v>73</v>
      </c>
    </row>
    <row r="57" spans="1:5" x14ac:dyDescent="0.25">
      <c r="A57" s="23">
        <v>6</v>
      </c>
      <c r="B57" s="23" t="s">
        <v>70</v>
      </c>
      <c r="C57" s="23" t="s">
        <v>92</v>
      </c>
      <c r="D57" s="23" t="s">
        <v>77</v>
      </c>
      <c r="E57" s="23"/>
    </row>
    <row r="58" spans="1:5" x14ac:dyDescent="0.25">
      <c r="A58" s="23"/>
      <c r="B58" s="23"/>
      <c r="C58" s="23">
        <v>1</v>
      </c>
      <c r="D58" s="23"/>
      <c r="E58" s="23" t="s">
        <v>73</v>
      </c>
    </row>
    <row r="59" spans="1:5" x14ac:dyDescent="0.25">
      <c r="A59" s="23">
        <v>7</v>
      </c>
      <c r="B59" s="23" t="s">
        <v>70</v>
      </c>
      <c r="C59" s="23">
        <v>1</v>
      </c>
      <c r="D59" s="23" t="s">
        <v>78</v>
      </c>
      <c r="E59" s="23"/>
    </row>
    <row r="60" spans="1:5" x14ac:dyDescent="0.25">
      <c r="A60" s="23"/>
      <c r="B60" s="23"/>
      <c r="C60" s="23">
        <v>10</v>
      </c>
      <c r="D60" s="23"/>
      <c r="E60" s="23" t="s">
        <v>73</v>
      </c>
    </row>
    <row r="61" spans="1:5" x14ac:dyDescent="0.25">
      <c r="A61" s="23">
        <v>8</v>
      </c>
      <c r="B61" s="23" t="s">
        <v>70</v>
      </c>
      <c r="C61" s="23" t="s">
        <v>92</v>
      </c>
      <c r="D61" s="23" t="s">
        <v>79</v>
      </c>
      <c r="E61" s="23"/>
    </row>
    <row r="62" spans="1:5" x14ac:dyDescent="0.25">
      <c r="A62" s="23"/>
      <c r="B62" s="23"/>
      <c r="C62" s="23">
        <v>30</v>
      </c>
      <c r="D62" s="23"/>
      <c r="E62" s="23" t="s">
        <v>73</v>
      </c>
    </row>
    <row r="63" spans="1:5" x14ac:dyDescent="0.25">
      <c r="A63" s="23">
        <v>9</v>
      </c>
      <c r="B63" s="23" t="s">
        <v>70</v>
      </c>
      <c r="C63" s="23" t="s">
        <v>83</v>
      </c>
      <c r="D63" s="23" t="s">
        <v>84</v>
      </c>
      <c r="E63" s="23"/>
    </row>
    <row r="64" spans="1:5" x14ac:dyDescent="0.25">
      <c r="A64" s="23">
        <v>10</v>
      </c>
      <c r="B64" s="23" t="s">
        <v>70</v>
      </c>
      <c r="C64" s="23" t="s">
        <v>83</v>
      </c>
      <c r="D64" s="23" t="s">
        <v>84</v>
      </c>
      <c r="E64" s="23"/>
    </row>
    <row r="65" spans="1:5" x14ac:dyDescent="0.25">
      <c r="A65" s="23">
        <v>11</v>
      </c>
      <c r="B65" s="23" t="s">
        <v>70</v>
      </c>
      <c r="C65" s="23">
        <v>1</v>
      </c>
      <c r="D65" s="23" t="s">
        <v>85</v>
      </c>
      <c r="E65" s="23"/>
    </row>
    <row r="66" spans="1:5" x14ac:dyDescent="0.25">
      <c r="A66" s="23">
        <v>11.1</v>
      </c>
      <c r="B66" s="23" t="s">
        <v>70</v>
      </c>
      <c r="C66" s="23">
        <v>2</v>
      </c>
      <c r="D66" s="23" t="s">
        <v>86</v>
      </c>
      <c r="E66" s="23"/>
    </row>
    <row r="67" spans="1:5" x14ac:dyDescent="0.25">
      <c r="A67" s="23">
        <v>12</v>
      </c>
      <c r="B67" s="23" t="s">
        <v>70</v>
      </c>
      <c r="C67" s="23">
        <v>1</v>
      </c>
      <c r="D67" s="23" t="s">
        <v>87</v>
      </c>
      <c r="E67" s="23"/>
    </row>
    <row r="68" spans="1:5" x14ac:dyDescent="0.25">
      <c r="A68" s="23">
        <v>12.1</v>
      </c>
      <c r="B68" s="23" t="s">
        <v>70</v>
      </c>
      <c r="C68" s="23" t="s">
        <v>88</v>
      </c>
      <c r="D68" s="23" t="s">
        <v>89</v>
      </c>
      <c r="E68" s="23"/>
    </row>
    <row r="69" spans="1:5" x14ac:dyDescent="0.25">
      <c r="A69" s="23">
        <v>13</v>
      </c>
      <c r="B69" s="23" t="s">
        <v>70</v>
      </c>
      <c r="C69" s="23">
        <v>1</v>
      </c>
      <c r="D69" s="23" t="s">
        <v>90</v>
      </c>
      <c r="E69" s="23"/>
    </row>
    <row r="70" spans="1:5" x14ac:dyDescent="0.25">
      <c r="A70" s="23"/>
      <c r="B70" s="23"/>
      <c r="C70" s="23">
        <v>1</v>
      </c>
      <c r="D70" s="23"/>
      <c r="E70" s="23"/>
    </row>
    <row r="71" spans="1:5" x14ac:dyDescent="0.25">
      <c r="A71" s="23">
        <v>13.1</v>
      </c>
      <c r="B71" s="23" t="s">
        <v>70</v>
      </c>
      <c r="C71" s="23" t="s">
        <v>74</v>
      </c>
      <c r="D71" s="23" t="s">
        <v>91</v>
      </c>
      <c r="E71" s="23"/>
    </row>
    <row r="72" spans="1:5" x14ac:dyDescent="0.25">
      <c r="A72" s="23">
        <v>14</v>
      </c>
      <c r="B72" s="23" t="s">
        <v>70</v>
      </c>
      <c r="C72" s="23"/>
      <c r="D72" s="23" t="s">
        <v>93</v>
      </c>
      <c r="E72" s="23"/>
    </row>
    <row r="73" spans="1:5" x14ac:dyDescent="0.25">
      <c r="A73" s="23">
        <v>15</v>
      </c>
      <c r="B73" s="23" t="s">
        <v>70</v>
      </c>
      <c r="C73" s="23">
        <v>1</v>
      </c>
      <c r="D73" s="23" t="s">
        <v>94</v>
      </c>
      <c r="E73" s="23"/>
    </row>
    <row r="74" spans="1:5" x14ac:dyDescent="0.25">
      <c r="A74" s="23">
        <v>16</v>
      </c>
      <c r="B74" s="23"/>
      <c r="C74" s="23">
        <v>2</v>
      </c>
      <c r="D74" s="23" t="s">
        <v>94</v>
      </c>
      <c r="E74" s="23"/>
    </row>
    <row r="75" spans="1:5" x14ac:dyDescent="0.25">
      <c r="A75" s="23">
        <v>17</v>
      </c>
      <c r="B75" s="23" t="s">
        <v>70</v>
      </c>
      <c r="C75" s="23"/>
      <c r="D75" s="23" t="s">
        <v>95</v>
      </c>
      <c r="E75" s="23" t="s">
        <v>96</v>
      </c>
    </row>
    <row r="76" spans="1:5" x14ac:dyDescent="0.25">
      <c r="A76" s="23"/>
      <c r="B76" s="23"/>
      <c r="C76" s="23">
        <v>8</v>
      </c>
      <c r="D76" s="23"/>
      <c r="E76" s="23" t="s">
        <v>73</v>
      </c>
    </row>
    <row r="77" spans="1:5" x14ac:dyDescent="0.25">
      <c r="A77" s="23">
        <v>18</v>
      </c>
      <c r="B77" s="23" t="s">
        <v>70</v>
      </c>
      <c r="C77" s="23" t="s">
        <v>97</v>
      </c>
      <c r="D77" s="23" t="s">
        <v>98</v>
      </c>
      <c r="E77" s="23"/>
    </row>
    <row r="78" spans="1:5" x14ac:dyDescent="0.25">
      <c r="A78" s="23"/>
      <c r="B78" s="23" t="s">
        <v>70</v>
      </c>
      <c r="C78" s="23"/>
      <c r="D78" s="23" t="s">
        <v>99</v>
      </c>
      <c r="E78" s="23"/>
    </row>
    <row r="79" spans="1:5" x14ac:dyDescent="0.25">
      <c r="A79" s="23">
        <v>19</v>
      </c>
      <c r="B79" s="23" t="s">
        <v>70</v>
      </c>
      <c r="C79" s="23">
        <v>1</v>
      </c>
      <c r="D79" s="23">
        <v>99402</v>
      </c>
      <c r="E79" s="23"/>
    </row>
    <row r="80" spans="1:5" x14ac:dyDescent="0.25">
      <c r="A80" s="23">
        <v>20</v>
      </c>
      <c r="B80" s="23" t="s">
        <v>70</v>
      </c>
      <c r="C80" s="23">
        <v>1</v>
      </c>
      <c r="D80" s="23" t="s">
        <v>71</v>
      </c>
      <c r="E80" s="23"/>
    </row>
    <row r="81" spans="1:5" x14ac:dyDescent="0.25">
      <c r="A81" s="23">
        <v>21</v>
      </c>
      <c r="B81" s="23" t="s">
        <v>70</v>
      </c>
      <c r="C81" s="23" t="s">
        <v>100</v>
      </c>
      <c r="D81" s="23" t="s">
        <v>101</v>
      </c>
      <c r="E81" s="23"/>
    </row>
    <row r="82" spans="1:5" x14ac:dyDescent="0.25">
      <c r="A82" s="23">
        <v>22</v>
      </c>
      <c r="B82" s="23" t="s">
        <v>70</v>
      </c>
      <c r="C82" s="23"/>
      <c r="D82" s="23" t="s">
        <v>102</v>
      </c>
      <c r="E82" s="23"/>
    </row>
    <row r="83" spans="1:5" x14ac:dyDescent="0.25">
      <c r="A83" s="23"/>
      <c r="B83" s="23" t="s">
        <v>70</v>
      </c>
      <c r="C83" s="23" t="s">
        <v>104</v>
      </c>
      <c r="D83" s="23">
        <v>86703</v>
      </c>
      <c r="E83" s="23"/>
    </row>
    <row r="84" spans="1:5" x14ac:dyDescent="0.25">
      <c r="A84" s="23"/>
      <c r="B84" s="23" t="s">
        <v>70</v>
      </c>
      <c r="C84" s="23"/>
      <c r="D84" s="23" t="s">
        <v>103</v>
      </c>
      <c r="E84" s="23"/>
    </row>
  </sheetData>
  <mergeCells count="51">
    <mergeCell ref="F39:H39"/>
    <mergeCell ref="F36:H36"/>
    <mergeCell ref="K36:L36"/>
    <mergeCell ref="F37:H37"/>
    <mergeCell ref="K37:L37"/>
    <mergeCell ref="K34:L34"/>
    <mergeCell ref="K35:L35"/>
    <mergeCell ref="B31:C32"/>
    <mergeCell ref="D31:D32"/>
    <mergeCell ref="F32:H32"/>
    <mergeCell ref="F35:H35"/>
    <mergeCell ref="F34:H34"/>
    <mergeCell ref="K32:L33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</mergeCells>
  <phoneticPr fontId="0" type="noConversion"/>
  <pageMargins left="0.11811023622047245" right="0.11811023622047245" top="0.35433070866141736" bottom="0.35433070866141736" header="0.31496062992125984" footer="0.31496062992125984"/>
  <pageSetup paperSize="9" scale="60" orientation="landscape" horizontalDpi="4294967294" r:id="rId1"/>
  <headerFooter>
    <oddFooter>&amp;L&amp;6OFICINA ESTADISTICA E INFORMATICA - HOSPITAL III GOYENECHE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topLeftCell="A43" zoomScale="55" zoomScaleNormal="55" zoomScalePageLayoutView="40" workbookViewId="0">
      <selection activeCell="M63" sqref="M63"/>
    </sheetView>
  </sheetViews>
  <sheetFormatPr baseColWidth="10" defaultRowHeight="12.75" x14ac:dyDescent="0.2"/>
  <cols>
    <col min="1" max="1" width="3" style="102" customWidth="1"/>
    <col min="2" max="2" width="17.42578125" style="102" customWidth="1"/>
    <col min="3" max="3" width="22.7109375" style="102" customWidth="1"/>
    <col min="4" max="12" width="18" style="102" customWidth="1"/>
    <col min="13" max="13" width="20" style="102" customWidth="1"/>
    <col min="14" max="14" width="19.140625" style="102" customWidth="1"/>
    <col min="15" max="15" width="18" style="102" customWidth="1"/>
    <col min="16" max="17" width="20.5703125" style="102" customWidth="1"/>
    <col min="18" max="18" width="20.28515625" style="102" customWidth="1"/>
    <col min="19" max="19" width="18" style="102" customWidth="1"/>
    <col min="20" max="20" width="19.85546875" style="102" customWidth="1"/>
    <col min="21" max="21" width="1.85546875" style="102" customWidth="1"/>
    <col min="22" max="16384" width="11.42578125" style="102"/>
  </cols>
  <sheetData>
    <row r="1" spans="1:23" ht="13.5" thickBot="1" x14ac:dyDescent="0.25"/>
    <row r="2" spans="1:23" ht="15" customHeight="1" x14ac:dyDescent="0.2">
      <c r="A2" s="181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79"/>
      <c r="Q2" s="103"/>
      <c r="R2" s="103"/>
      <c r="S2" s="103"/>
      <c r="T2" s="103"/>
      <c r="U2" s="103"/>
      <c r="V2" s="103"/>
      <c r="W2" s="103"/>
    </row>
    <row r="3" spans="1:23" ht="36.75" customHeight="1" x14ac:dyDescent="0.4">
      <c r="A3" s="117"/>
      <c r="B3" s="103"/>
      <c r="C3" s="166"/>
      <c r="D3" s="388" t="s">
        <v>0</v>
      </c>
      <c r="E3" s="388"/>
      <c r="F3" s="388"/>
      <c r="G3" s="388"/>
      <c r="H3" s="388"/>
      <c r="I3" s="388"/>
      <c r="J3" s="388"/>
      <c r="K3" s="388"/>
      <c r="L3" s="388"/>
      <c r="M3" s="388"/>
      <c r="N3" s="386" t="s">
        <v>1</v>
      </c>
      <c r="O3" s="386"/>
      <c r="P3" s="387"/>
      <c r="Q3" s="175"/>
      <c r="R3" s="103"/>
      <c r="S3" s="178"/>
      <c r="T3" s="178"/>
      <c r="U3" s="103"/>
      <c r="V3" s="103"/>
      <c r="W3" s="103"/>
    </row>
    <row r="4" spans="1:23" ht="24.75" customHeight="1" x14ac:dyDescent="0.4">
      <c r="A4" s="117"/>
      <c r="B4" s="103"/>
      <c r="C4" s="103"/>
      <c r="D4" s="388" t="s">
        <v>2</v>
      </c>
      <c r="E4" s="388"/>
      <c r="F4" s="388"/>
      <c r="G4" s="388"/>
      <c r="H4" s="388"/>
      <c r="I4" s="388"/>
      <c r="J4" s="388"/>
      <c r="K4" s="388"/>
      <c r="L4" s="388"/>
      <c r="M4" s="388"/>
      <c r="N4" s="175"/>
      <c r="O4" s="175"/>
      <c r="P4" s="176"/>
      <c r="Q4" s="175"/>
      <c r="R4" s="166"/>
      <c r="S4" s="166"/>
      <c r="T4" s="166"/>
      <c r="U4" s="103"/>
      <c r="V4" s="103"/>
      <c r="W4" s="103"/>
    </row>
    <row r="5" spans="1:23" ht="15.75" customHeight="1" x14ac:dyDescent="0.25">
      <c r="A5" s="117"/>
      <c r="B5" s="103"/>
      <c r="C5" s="166"/>
      <c r="D5" s="166"/>
      <c r="E5" s="166"/>
      <c r="F5" s="166"/>
      <c r="G5" s="166"/>
      <c r="H5" s="166"/>
      <c r="I5" s="166"/>
      <c r="J5" s="166"/>
      <c r="K5" s="177"/>
      <c r="L5" s="166"/>
      <c r="M5" s="166"/>
      <c r="N5" s="166"/>
      <c r="O5" s="166"/>
      <c r="P5" s="174"/>
      <c r="Q5" s="166"/>
      <c r="R5" s="166"/>
      <c r="S5" s="166"/>
      <c r="T5" s="166"/>
      <c r="U5" s="103"/>
      <c r="V5" s="103"/>
      <c r="W5" s="103"/>
    </row>
    <row r="6" spans="1:23" ht="24.95" customHeight="1" x14ac:dyDescent="0.4">
      <c r="A6" s="117"/>
      <c r="B6" s="103"/>
      <c r="C6" s="103"/>
      <c r="D6" s="388" t="s">
        <v>137</v>
      </c>
      <c r="E6" s="388"/>
      <c r="F6" s="388"/>
      <c r="G6" s="388"/>
      <c r="H6" s="388"/>
      <c r="I6" s="388"/>
      <c r="J6" s="388"/>
      <c r="K6" s="388"/>
      <c r="L6" s="388"/>
      <c r="M6" s="388"/>
      <c r="N6" s="175"/>
      <c r="O6" s="175"/>
      <c r="P6" s="176"/>
      <c r="Q6" s="175"/>
      <c r="R6" s="166"/>
      <c r="S6" s="166"/>
      <c r="T6" s="166"/>
      <c r="U6" s="103"/>
      <c r="V6" s="103"/>
      <c r="W6" s="103"/>
    </row>
    <row r="7" spans="1:23" ht="21.75" customHeight="1" x14ac:dyDescent="0.2">
      <c r="A7" s="117"/>
      <c r="B7" s="103"/>
      <c r="C7" s="103"/>
      <c r="D7" s="166"/>
      <c r="E7" s="166"/>
      <c r="F7" s="166"/>
      <c r="G7" s="166"/>
      <c r="H7" s="166"/>
      <c r="I7" s="166"/>
      <c r="J7" s="166"/>
      <c r="K7" s="166"/>
      <c r="L7" s="166"/>
      <c r="M7" s="103"/>
      <c r="N7" s="103"/>
      <c r="O7" s="166"/>
      <c r="P7" s="174"/>
      <c r="Q7" s="166"/>
      <c r="R7" s="104"/>
      <c r="S7" s="103"/>
      <c r="T7" s="103"/>
      <c r="U7" s="103"/>
      <c r="V7" s="103"/>
      <c r="W7" s="103"/>
    </row>
    <row r="8" spans="1:23" ht="40.5" customHeight="1" thickBot="1" x14ac:dyDescent="0.4">
      <c r="A8" s="117"/>
      <c r="B8" s="385" t="s">
        <v>111</v>
      </c>
      <c r="C8" s="385"/>
      <c r="D8" s="170" t="s">
        <v>136</v>
      </c>
      <c r="E8" s="170"/>
      <c r="F8" s="170"/>
      <c r="G8" s="170"/>
      <c r="H8" s="173"/>
      <c r="I8" s="168" t="s">
        <v>110</v>
      </c>
      <c r="J8" s="168"/>
      <c r="K8" s="186" t="str">
        <f>Hoja1!N7</f>
        <v>-</v>
      </c>
      <c r="L8" s="106"/>
      <c r="M8" s="106"/>
      <c r="N8" s="103"/>
      <c r="O8" s="172" t="s">
        <v>3</v>
      </c>
      <c r="P8" s="183" t="str">
        <f>Hoja1!T6</f>
        <v>Anual</v>
      </c>
      <c r="Q8" s="166"/>
      <c r="R8" s="166"/>
      <c r="S8" s="103"/>
      <c r="T8" s="103"/>
      <c r="U8" s="103"/>
      <c r="V8" s="103"/>
      <c r="W8" s="103"/>
    </row>
    <row r="9" spans="1:23" ht="21" customHeight="1" x14ac:dyDescent="0.4">
      <c r="A9" s="117"/>
      <c r="B9" s="171"/>
      <c r="C9" s="114"/>
      <c r="D9" s="127"/>
      <c r="E9" s="127"/>
      <c r="F9" s="127"/>
      <c r="G9" s="127"/>
      <c r="H9" s="127"/>
      <c r="I9" s="127"/>
      <c r="J9" s="127"/>
      <c r="K9" s="103"/>
      <c r="L9" s="103"/>
      <c r="M9" s="103"/>
      <c r="N9" s="103"/>
      <c r="O9" s="366" t="s">
        <v>5</v>
      </c>
      <c r="P9" s="184"/>
      <c r="Q9" s="103"/>
      <c r="R9" s="103"/>
      <c r="S9" s="166"/>
      <c r="T9" s="166"/>
      <c r="U9" s="103"/>
      <c r="V9" s="103"/>
      <c r="W9" s="103"/>
    </row>
    <row r="10" spans="1:23" ht="30" customHeight="1" thickBot="1" x14ac:dyDescent="0.45">
      <c r="A10" s="117"/>
      <c r="B10" s="115" t="s">
        <v>112</v>
      </c>
      <c r="C10" s="114"/>
      <c r="D10" s="187"/>
      <c r="E10" s="187" t="str">
        <f>Hoja1!E9</f>
        <v xml:space="preserve">AREQUIPA                                          </v>
      </c>
      <c r="F10" s="169"/>
      <c r="G10" s="169"/>
      <c r="H10" s="127"/>
      <c r="I10" s="168" t="s">
        <v>7</v>
      </c>
      <c r="J10" s="168"/>
      <c r="K10" s="187" t="str">
        <f>Hoja1!N9</f>
        <v>HOSPITAL III GOYENECHE</v>
      </c>
      <c r="L10" s="106"/>
      <c r="M10" s="106"/>
      <c r="N10" s="167"/>
      <c r="O10" s="366"/>
      <c r="P10" s="185">
        <f>Hoja1!T7</f>
        <v>2014</v>
      </c>
      <c r="Q10" s="166"/>
      <c r="R10" s="166"/>
      <c r="S10" s="103"/>
      <c r="T10" s="103"/>
      <c r="U10" s="103"/>
      <c r="V10" s="103"/>
      <c r="W10" s="103"/>
    </row>
    <row r="11" spans="1:23" ht="24.95" customHeight="1" thickBot="1" x14ac:dyDescent="0.25">
      <c r="A11" s="117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10"/>
      <c r="Q11" s="103"/>
      <c r="R11" s="103"/>
      <c r="S11" s="103"/>
      <c r="T11" s="103"/>
      <c r="U11" s="103"/>
      <c r="V11" s="103"/>
      <c r="W11" s="103"/>
    </row>
    <row r="12" spans="1:23" s="148" customFormat="1" ht="45" customHeight="1" x14ac:dyDescent="0.25">
      <c r="A12" s="150"/>
      <c r="B12" s="380" t="s">
        <v>113</v>
      </c>
      <c r="C12" s="381"/>
      <c r="D12" s="374" t="s">
        <v>114</v>
      </c>
      <c r="E12" s="338" t="s">
        <v>17</v>
      </c>
      <c r="F12" s="338"/>
      <c r="G12" s="338" t="s">
        <v>115</v>
      </c>
      <c r="H12" s="338"/>
      <c r="I12" s="338" t="s">
        <v>116</v>
      </c>
      <c r="J12" s="338"/>
      <c r="K12" s="338" t="s">
        <v>117</v>
      </c>
      <c r="L12" s="338"/>
      <c r="M12" s="338" t="s">
        <v>118</v>
      </c>
      <c r="N12" s="338"/>
      <c r="O12" s="338" t="s">
        <v>40</v>
      </c>
      <c r="P12" s="319" t="s">
        <v>119</v>
      </c>
      <c r="Q12" s="163"/>
      <c r="R12" s="149"/>
      <c r="S12" s="149"/>
      <c r="T12" s="163"/>
      <c r="U12" s="164"/>
      <c r="V12" s="149"/>
      <c r="W12" s="149"/>
    </row>
    <row r="13" spans="1:23" s="148" customFormat="1" ht="45" customHeight="1" thickBot="1" x14ac:dyDescent="0.3">
      <c r="A13" s="150"/>
      <c r="B13" s="382"/>
      <c r="C13" s="383"/>
      <c r="D13" s="375"/>
      <c r="E13" s="165" t="s">
        <v>32</v>
      </c>
      <c r="F13" s="165" t="s">
        <v>33</v>
      </c>
      <c r="G13" s="165" t="s">
        <v>32</v>
      </c>
      <c r="H13" s="165" t="s">
        <v>33</v>
      </c>
      <c r="I13" s="165" t="s">
        <v>32</v>
      </c>
      <c r="J13" s="165" t="s">
        <v>33</v>
      </c>
      <c r="K13" s="165" t="s">
        <v>32</v>
      </c>
      <c r="L13" s="165" t="s">
        <v>33</v>
      </c>
      <c r="M13" s="165" t="s">
        <v>32</v>
      </c>
      <c r="N13" s="165" t="s">
        <v>33</v>
      </c>
      <c r="O13" s="373"/>
      <c r="P13" s="320"/>
      <c r="Q13" s="163"/>
      <c r="R13" s="149"/>
      <c r="S13" s="149"/>
      <c r="T13" s="163"/>
      <c r="U13" s="164"/>
      <c r="V13" s="149"/>
      <c r="W13" s="149"/>
    </row>
    <row r="14" spans="1:23" s="161" customFormat="1" ht="39.950000000000003" customHeight="1" thickBot="1" x14ac:dyDescent="0.35">
      <c r="A14" s="155"/>
      <c r="B14" s="376" t="s">
        <v>17</v>
      </c>
      <c r="C14" s="377"/>
      <c r="D14" s="160" t="s">
        <v>29</v>
      </c>
      <c r="E14" s="188">
        <f>E15+E17+E19+E21+E23+E25+E27+E29+E30+E31+E32+E33+E34</f>
        <v>694</v>
      </c>
      <c r="F14" s="188">
        <f t="shared" ref="F14:P14" si="0">F15+F17+F19+F21+F23+F25+F27+F29+F30+F31+F32+F33+F34</f>
        <v>457</v>
      </c>
      <c r="G14" s="188">
        <f t="shared" si="0"/>
        <v>8</v>
      </c>
      <c r="H14" s="188">
        <f t="shared" si="0"/>
        <v>1</v>
      </c>
      <c r="I14" s="188">
        <f t="shared" si="0"/>
        <v>366</v>
      </c>
      <c r="J14" s="188">
        <f t="shared" si="0"/>
        <v>154</v>
      </c>
      <c r="K14" s="188">
        <f t="shared" si="0"/>
        <v>318</v>
      </c>
      <c r="L14" s="188">
        <f t="shared" si="0"/>
        <v>296</v>
      </c>
      <c r="M14" s="188">
        <f t="shared" si="0"/>
        <v>2</v>
      </c>
      <c r="N14" s="188">
        <f t="shared" si="0"/>
        <v>6</v>
      </c>
      <c r="O14" s="188">
        <f t="shared" si="0"/>
        <v>33</v>
      </c>
      <c r="P14" s="189">
        <f t="shared" si="0"/>
        <v>1</v>
      </c>
      <c r="Q14" s="163"/>
      <c r="R14" s="163"/>
      <c r="S14" s="163"/>
      <c r="T14" s="163"/>
      <c r="U14" s="162"/>
      <c r="V14" s="152"/>
      <c r="W14" s="152"/>
    </row>
    <row r="15" spans="1:23" s="148" customFormat="1" ht="39.950000000000003" customHeight="1" thickBot="1" x14ac:dyDescent="0.35">
      <c r="A15" s="150"/>
      <c r="B15" s="376" t="s">
        <v>120</v>
      </c>
      <c r="C15" s="377"/>
      <c r="D15" s="160" t="s">
        <v>29</v>
      </c>
      <c r="E15" s="190">
        <f>SUM(G15,I15,K15,M15)</f>
        <v>26</v>
      </c>
      <c r="F15" s="190">
        <f>SUM(H15,J15,L15,N15)</f>
        <v>25</v>
      </c>
      <c r="G15" s="190">
        <f>Hoja1!E18</f>
        <v>0</v>
      </c>
      <c r="H15" s="190">
        <f>Hoja1!E19</f>
        <v>0</v>
      </c>
      <c r="I15" s="190">
        <f>Hoja1!E20</f>
        <v>18</v>
      </c>
      <c r="J15" s="190">
        <f>Hoja1!E21</f>
        <v>12</v>
      </c>
      <c r="K15" s="190">
        <f>Hoja1!E22</f>
        <v>8</v>
      </c>
      <c r="L15" s="190">
        <f>Hoja1!E23</f>
        <v>13</v>
      </c>
      <c r="M15" s="191"/>
      <c r="N15" s="191"/>
      <c r="O15" s="190">
        <f>Hoja1!E26</f>
        <v>0</v>
      </c>
      <c r="P15" s="190">
        <f>Hoja1!E27</f>
        <v>0</v>
      </c>
      <c r="Q15" s="149"/>
      <c r="R15" s="149"/>
      <c r="S15" s="149"/>
      <c r="T15" s="149"/>
      <c r="U15" s="149"/>
      <c r="V15" s="149"/>
      <c r="W15" s="149"/>
    </row>
    <row r="16" spans="1:23" s="148" customFormat="1" ht="39.950000000000003" customHeight="1" x14ac:dyDescent="0.25">
      <c r="A16" s="150"/>
      <c r="B16" s="378"/>
      <c r="C16" s="379"/>
      <c r="D16" s="159" t="s">
        <v>30</v>
      </c>
      <c r="E16" s="190">
        <f>SUM(G16,I16,K16,M16)</f>
        <v>18</v>
      </c>
      <c r="F16" s="190">
        <f>SUM(H16,J16,L16,N16)</f>
        <v>1</v>
      </c>
      <c r="G16" s="192">
        <f>Hoja1!F18</f>
        <v>0</v>
      </c>
      <c r="H16" s="192">
        <f>Hoja1!F19</f>
        <v>0</v>
      </c>
      <c r="I16" s="192">
        <f>Hoja1!F20</f>
        <v>12</v>
      </c>
      <c r="J16" s="192">
        <f>Hoja1!F21</f>
        <v>0</v>
      </c>
      <c r="K16" s="192">
        <f>Hoja1!F22</f>
        <v>6</v>
      </c>
      <c r="L16" s="192">
        <f>Hoja1!F23</f>
        <v>1</v>
      </c>
      <c r="M16" s="193"/>
      <c r="N16" s="193"/>
      <c r="O16" s="193"/>
      <c r="P16" s="194"/>
      <c r="Q16" s="149"/>
      <c r="R16" s="149"/>
      <c r="S16" s="149"/>
      <c r="T16" s="149"/>
      <c r="U16" s="149"/>
      <c r="V16" s="149"/>
      <c r="W16" s="149"/>
    </row>
    <row r="17" spans="1:23" s="148" customFormat="1" ht="39.950000000000003" customHeight="1" x14ac:dyDescent="0.25">
      <c r="A17" s="150"/>
      <c r="B17" s="368" t="s">
        <v>11</v>
      </c>
      <c r="C17" s="339" t="s">
        <v>121</v>
      </c>
      <c r="D17" s="159" t="s">
        <v>29</v>
      </c>
      <c r="E17" s="195">
        <f>SUM(G17,I17,K17,M17)</f>
        <v>119</v>
      </c>
      <c r="F17" s="195">
        <f t="shared" ref="F17:F28" si="1">SUM(H17,J17,L17,N17)</f>
        <v>62</v>
      </c>
      <c r="G17" s="218">
        <f>Hoja1!G18</f>
        <v>2</v>
      </c>
      <c r="H17" s="218">
        <f>Hoja1!G19</f>
        <v>0</v>
      </c>
      <c r="I17" s="218">
        <f>Hoja1!G20</f>
        <v>63</v>
      </c>
      <c r="J17" s="218">
        <f>Hoja1!G21</f>
        <v>31</v>
      </c>
      <c r="K17" s="218">
        <f>Hoja1!G22</f>
        <v>54</v>
      </c>
      <c r="L17" s="218">
        <f>Hoja1!G23</f>
        <v>31</v>
      </c>
      <c r="M17" s="196"/>
      <c r="N17" s="196"/>
      <c r="O17" s="195">
        <f>Hoja1!G26</f>
        <v>7</v>
      </c>
      <c r="P17" s="197">
        <f>Hoja1!G27</f>
        <v>0</v>
      </c>
      <c r="Q17" s="149"/>
      <c r="R17" s="149"/>
      <c r="S17" s="149"/>
      <c r="T17" s="149"/>
      <c r="U17" s="149"/>
      <c r="V17" s="149"/>
      <c r="W17" s="149"/>
    </row>
    <row r="18" spans="1:23" s="148" customFormat="1" ht="39.950000000000003" customHeight="1" x14ac:dyDescent="0.25">
      <c r="A18" s="150"/>
      <c r="B18" s="368"/>
      <c r="C18" s="340"/>
      <c r="D18" s="159" t="s">
        <v>30</v>
      </c>
      <c r="E18" s="192">
        <f t="shared" ref="E18:E28" si="2">SUM(G18,I18,K18,M18)</f>
        <v>119</v>
      </c>
      <c r="F18" s="192">
        <f t="shared" si="1"/>
        <v>248</v>
      </c>
      <c r="G18" s="219">
        <f>Hoja1!H18</f>
        <v>2</v>
      </c>
      <c r="H18" s="219">
        <f>Hoja1!H19</f>
        <v>0</v>
      </c>
      <c r="I18" s="219">
        <f>Hoja1!H20</f>
        <v>63</v>
      </c>
      <c r="J18" s="219">
        <f>Hoja1!H21</f>
        <v>124</v>
      </c>
      <c r="K18" s="219">
        <f>Hoja1!H22</f>
        <v>54</v>
      </c>
      <c r="L18" s="219">
        <f>Hoja1!H23</f>
        <v>124</v>
      </c>
      <c r="M18" s="193"/>
      <c r="N18" s="193"/>
      <c r="O18" s="193"/>
      <c r="P18" s="194"/>
      <c r="Q18" s="149"/>
      <c r="R18" s="149"/>
      <c r="S18" s="149"/>
      <c r="T18" s="149"/>
      <c r="U18" s="149"/>
      <c r="V18" s="149"/>
      <c r="W18" s="149"/>
    </row>
    <row r="19" spans="1:23" s="148" customFormat="1" ht="39.950000000000003" customHeight="1" x14ac:dyDescent="0.25">
      <c r="A19" s="150"/>
      <c r="B19" s="368"/>
      <c r="C19" s="384" t="s">
        <v>122</v>
      </c>
      <c r="D19" s="159" t="s">
        <v>29</v>
      </c>
      <c r="E19" s="195">
        <f t="shared" si="2"/>
        <v>44</v>
      </c>
      <c r="F19" s="192">
        <f>SUM(H19,J19,L19,N19)</f>
        <v>28</v>
      </c>
      <c r="G19" s="195">
        <v>1</v>
      </c>
      <c r="H19" s="192">
        <v>0</v>
      </c>
      <c r="I19" s="195">
        <v>21</v>
      </c>
      <c r="J19" s="192">
        <v>15</v>
      </c>
      <c r="K19" s="198">
        <v>22</v>
      </c>
      <c r="L19" s="192">
        <v>13</v>
      </c>
      <c r="M19" s="199"/>
      <c r="N19" s="199"/>
      <c r="O19" s="200">
        <v>0</v>
      </c>
      <c r="P19" s="201">
        <v>0</v>
      </c>
      <c r="Q19" s="149"/>
      <c r="R19" s="149"/>
      <c r="S19" s="149"/>
      <c r="T19" s="149"/>
      <c r="U19" s="149"/>
      <c r="V19" s="149"/>
      <c r="W19" s="149"/>
    </row>
    <row r="20" spans="1:23" s="148" customFormat="1" ht="39.950000000000003" customHeight="1" x14ac:dyDescent="0.25">
      <c r="A20" s="150"/>
      <c r="B20" s="368"/>
      <c r="C20" s="340"/>
      <c r="D20" s="159" t="s">
        <v>30</v>
      </c>
      <c r="E20" s="192">
        <f t="shared" si="2"/>
        <v>44</v>
      </c>
      <c r="F20" s="192">
        <f t="shared" si="1"/>
        <v>28</v>
      </c>
      <c r="G20" s="192">
        <v>1</v>
      </c>
      <c r="H20" s="192">
        <v>0</v>
      </c>
      <c r="I20" s="192">
        <v>21</v>
      </c>
      <c r="J20" s="192">
        <v>15</v>
      </c>
      <c r="K20" s="202">
        <v>22</v>
      </c>
      <c r="L20" s="192">
        <v>13</v>
      </c>
      <c r="M20" s="199"/>
      <c r="N20" s="199"/>
      <c r="O20" s="193"/>
      <c r="P20" s="194"/>
      <c r="Q20" s="149"/>
      <c r="R20" s="149"/>
      <c r="S20" s="149"/>
      <c r="T20" s="149"/>
      <c r="U20" s="149"/>
      <c r="V20" s="149"/>
      <c r="W20" s="149"/>
    </row>
    <row r="21" spans="1:23" s="148" customFormat="1" ht="39.950000000000003" customHeight="1" x14ac:dyDescent="0.25">
      <c r="A21" s="150"/>
      <c r="B21" s="368"/>
      <c r="C21" s="384" t="s">
        <v>123</v>
      </c>
      <c r="D21" s="159" t="s">
        <v>29</v>
      </c>
      <c r="E21" s="195">
        <f t="shared" si="2"/>
        <v>98</v>
      </c>
      <c r="F21" s="192">
        <f t="shared" si="1"/>
        <v>121</v>
      </c>
      <c r="G21" s="218">
        <v>3</v>
      </c>
      <c r="H21" s="219">
        <v>1</v>
      </c>
      <c r="I21" s="218">
        <v>58</v>
      </c>
      <c r="J21" s="219">
        <v>61</v>
      </c>
      <c r="K21" s="218">
        <v>37</v>
      </c>
      <c r="L21" s="219">
        <v>59</v>
      </c>
      <c r="M21" s="199"/>
      <c r="N21" s="199"/>
      <c r="O21" s="200">
        <v>10</v>
      </c>
      <c r="P21" s="201">
        <v>1</v>
      </c>
      <c r="Q21" s="124"/>
      <c r="R21" s="124"/>
      <c r="S21" s="124"/>
      <c r="T21" s="124"/>
      <c r="U21" s="149"/>
      <c r="V21" s="149"/>
      <c r="W21" s="149"/>
    </row>
    <row r="22" spans="1:23" s="148" customFormat="1" ht="39.950000000000003" customHeight="1" x14ac:dyDescent="0.25">
      <c r="A22" s="150"/>
      <c r="B22" s="368"/>
      <c r="C22" s="340"/>
      <c r="D22" s="159" t="s">
        <v>30</v>
      </c>
      <c r="E22" s="192">
        <f t="shared" si="2"/>
        <v>98</v>
      </c>
      <c r="F22" s="192">
        <f t="shared" si="1"/>
        <v>121</v>
      </c>
      <c r="G22" s="219">
        <v>3</v>
      </c>
      <c r="H22" s="219">
        <v>1</v>
      </c>
      <c r="I22" s="219">
        <v>58</v>
      </c>
      <c r="J22" s="219">
        <v>61</v>
      </c>
      <c r="K22" s="219">
        <v>37</v>
      </c>
      <c r="L22" s="219">
        <v>59</v>
      </c>
      <c r="M22" s="199"/>
      <c r="N22" s="199"/>
      <c r="O22" s="193"/>
      <c r="P22" s="194"/>
      <c r="Q22" s="124"/>
      <c r="R22" s="124"/>
      <c r="S22" s="124"/>
      <c r="T22" s="124"/>
      <c r="U22" s="149"/>
      <c r="V22" s="149"/>
      <c r="W22" s="149"/>
    </row>
    <row r="23" spans="1:23" s="148" customFormat="1" ht="39.950000000000003" customHeight="1" x14ac:dyDescent="0.25">
      <c r="A23" s="150"/>
      <c r="B23" s="368"/>
      <c r="C23" s="384" t="s">
        <v>124</v>
      </c>
      <c r="D23" s="159" t="s">
        <v>29</v>
      </c>
      <c r="E23" s="200">
        <f t="shared" si="2"/>
        <v>6</v>
      </c>
      <c r="F23" s="200">
        <f t="shared" si="1"/>
        <v>2</v>
      </c>
      <c r="G23" s="200">
        <v>0</v>
      </c>
      <c r="H23" s="200">
        <v>0</v>
      </c>
      <c r="I23" s="200">
        <v>3</v>
      </c>
      <c r="J23" s="200">
        <v>0</v>
      </c>
      <c r="K23" s="200">
        <v>3</v>
      </c>
      <c r="L23" s="200">
        <v>2</v>
      </c>
      <c r="M23" s="199"/>
      <c r="N23" s="199"/>
      <c r="O23" s="200">
        <v>0</v>
      </c>
      <c r="P23" s="201">
        <v>0</v>
      </c>
      <c r="Q23" s="124"/>
      <c r="R23" s="124"/>
      <c r="S23" s="124"/>
      <c r="T23" s="124"/>
      <c r="U23" s="149"/>
      <c r="V23" s="149"/>
      <c r="W23" s="149"/>
    </row>
    <row r="24" spans="1:23" s="148" customFormat="1" ht="39.950000000000003" customHeight="1" x14ac:dyDescent="0.25">
      <c r="A24" s="150"/>
      <c r="B24" s="368"/>
      <c r="C24" s="339"/>
      <c r="D24" s="158" t="s">
        <v>30</v>
      </c>
      <c r="E24" s="200">
        <f t="shared" si="2"/>
        <v>6</v>
      </c>
      <c r="F24" s="200">
        <f t="shared" si="1"/>
        <v>0</v>
      </c>
      <c r="G24" s="200">
        <v>0</v>
      </c>
      <c r="H24" s="200">
        <v>0</v>
      </c>
      <c r="I24" s="200">
        <v>3</v>
      </c>
      <c r="J24" s="200">
        <v>0</v>
      </c>
      <c r="K24" s="200">
        <v>3</v>
      </c>
      <c r="L24" s="200">
        <v>0</v>
      </c>
      <c r="M24" s="199"/>
      <c r="N24" s="199"/>
      <c r="O24" s="193"/>
      <c r="P24" s="194"/>
      <c r="Q24" s="124"/>
      <c r="R24" s="124"/>
      <c r="S24" s="124"/>
      <c r="T24" s="124"/>
      <c r="U24" s="149"/>
      <c r="V24" s="149"/>
      <c r="W24" s="149"/>
    </row>
    <row r="25" spans="1:23" s="148" customFormat="1" ht="39.950000000000003" customHeight="1" x14ac:dyDescent="0.25">
      <c r="A25" s="150"/>
      <c r="B25" s="367" t="s">
        <v>12</v>
      </c>
      <c r="C25" s="363" t="s">
        <v>125</v>
      </c>
      <c r="D25" s="156" t="s">
        <v>29</v>
      </c>
      <c r="E25" s="202">
        <f t="shared" si="2"/>
        <v>275</v>
      </c>
      <c r="F25" s="202">
        <f t="shared" si="1"/>
        <v>128</v>
      </c>
      <c r="G25" s="219">
        <f>Hoja1!K18</f>
        <v>2</v>
      </c>
      <c r="H25" s="219">
        <f>Hoja1!K19</f>
        <v>0</v>
      </c>
      <c r="I25" s="219">
        <f>Hoja1!K20</f>
        <v>167</v>
      </c>
      <c r="J25" s="219">
        <f>Hoja1!K21</f>
        <v>28</v>
      </c>
      <c r="K25" s="219">
        <f>Hoja1!K22</f>
        <v>104</v>
      </c>
      <c r="L25" s="219">
        <f>Hoja1!K23</f>
        <v>94</v>
      </c>
      <c r="M25" s="202">
        <f>Hoja1!K24</f>
        <v>2</v>
      </c>
      <c r="N25" s="202">
        <f>Hoja1!K25</f>
        <v>6</v>
      </c>
      <c r="O25" s="202">
        <f>Hoja1!K26</f>
        <v>15</v>
      </c>
      <c r="P25" s="203">
        <f>Hoja1!K27</f>
        <v>0</v>
      </c>
      <c r="Q25" s="124"/>
      <c r="R25" s="124"/>
      <c r="S25" s="124"/>
      <c r="T25" s="124"/>
      <c r="U25" s="149"/>
    </row>
    <row r="26" spans="1:23" s="148" customFormat="1" ht="39.950000000000003" customHeight="1" x14ac:dyDescent="0.25">
      <c r="A26" s="150"/>
      <c r="B26" s="368"/>
      <c r="C26" s="363"/>
      <c r="D26" s="156" t="s">
        <v>30</v>
      </c>
      <c r="E26" s="202">
        <f t="shared" si="2"/>
        <v>2750</v>
      </c>
      <c r="F26" s="202">
        <f t="shared" si="1"/>
        <v>3840</v>
      </c>
      <c r="G26" s="219">
        <f>Hoja1!L18</f>
        <v>20</v>
      </c>
      <c r="H26" s="219">
        <f>Hoja1!L19</f>
        <v>0</v>
      </c>
      <c r="I26" s="219">
        <f>Hoja1!L20</f>
        <v>1670</v>
      </c>
      <c r="J26" s="219">
        <f>Hoja1!L21</f>
        <v>840</v>
      </c>
      <c r="K26" s="219">
        <f>Hoja1!L22</f>
        <v>1040</v>
      </c>
      <c r="L26" s="219">
        <f>Hoja1!L23</f>
        <v>2820</v>
      </c>
      <c r="M26" s="202">
        <f>Hoja1!L24</f>
        <v>20</v>
      </c>
      <c r="N26" s="202">
        <f>Hoja1!L25</f>
        <v>180</v>
      </c>
      <c r="O26" s="193"/>
      <c r="P26" s="194"/>
      <c r="Q26" s="124"/>
      <c r="R26" s="124"/>
      <c r="S26" s="124"/>
      <c r="T26" s="124"/>
      <c r="U26" s="149"/>
    </row>
    <row r="27" spans="1:23" s="148" customFormat="1" ht="39.950000000000003" customHeight="1" x14ac:dyDescent="0.25">
      <c r="A27" s="150"/>
      <c r="B27" s="368"/>
      <c r="C27" s="363" t="s">
        <v>126</v>
      </c>
      <c r="D27" s="156" t="s">
        <v>29</v>
      </c>
      <c r="E27" s="202">
        <f t="shared" si="2"/>
        <v>15</v>
      </c>
      <c r="F27" s="202">
        <f t="shared" si="1"/>
        <v>2</v>
      </c>
      <c r="G27" s="202">
        <f>Hoja1!M18</f>
        <v>0</v>
      </c>
      <c r="H27" s="202">
        <f>Hoja1!M19</f>
        <v>0</v>
      </c>
      <c r="I27" s="202">
        <f>Hoja1!M20</f>
        <v>7</v>
      </c>
      <c r="J27" s="202">
        <f>Hoja1!M21</f>
        <v>0</v>
      </c>
      <c r="K27" s="202">
        <f>Hoja1!M22</f>
        <v>8</v>
      </c>
      <c r="L27" s="202">
        <f>Hoja1!M23</f>
        <v>2</v>
      </c>
      <c r="M27" s="193"/>
      <c r="N27" s="193"/>
      <c r="O27" s="202">
        <f>Hoja1!M26</f>
        <v>1</v>
      </c>
      <c r="P27" s="203">
        <f>Hoja1!M27</f>
        <v>0</v>
      </c>
      <c r="Q27" s="124"/>
      <c r="R27" s="124"/>
      <c r="S27" s="124"/>
      <c r="T27" s="124"/>
      <c r="U27" s="149"/>
    </row>
    <row r="28" spans="1:23" s="148" customFormat="1" ht="39.950000000000003" customHeight="1" x14ac:dyDescent="0.25">
      <c r="A28" s="150"/>
      <c r="B28" s="370"/>
      <c r="C28" s="363"/>
      <c r="D28" s="156" t="s">
        <v>30</v>
      </c>
      <c r="E28" s="202">
        <f t="shared" si="2"/>
        <v>150</v>
      </c>
      <c r="F28" s="202">
        <f t="shared" si="1"/>
        <v>60</v>
      </c>
      <c r="G28" s="202">
        <f>Hoja1!N18</f>
        <v>0</v>
      </c>
      <c r="H28" s="202">
        <f>Hoja1!N19</f>
        <v>0</v>
      </c>
      <c r="I28" s="202">
        <f>Hoja1!N20</f>
        <v>70</v>
      </c>
      <c r="J28" s="202">
        <f>Hoja1!N21</f>
        <v>0</v>
      </c>
      <c r="K28" s="202">
        <f>Hoja1!N22</f>
        <v>80</v>
      </c>
      <c r="L28" s="202">
        <f>Hoja1!N23</f>
        <v>60</v>
      </c>
      <c r="M28" s="193"/>
      <c r="N28" s="193"/>
      <c r="O28" s="193"/>
      <c r="P28" s="194"/>
      <c r="Q28" s="124"/>
      <c r="R28" s="124"/>
      <c r="S28" s="124"/>
      <c r="T28" s="124"/>
      <c r="U28" s="149"/>
    </row>
    <row r="29" spans="1:23" s="148" customFormat="1" ht="39.950000000000003" customHeight="1" x14ac:dyDescent="0.25">
      <c r="A29" s="150"/>
      <c r="B29" s="371" t="s">
        <v>127</v>
      </c>
      <c r="C29" s="372"/>
      <c r="D29" s="156" t="s">
        <v>29</v>
      </c>
      <c r="E29" s="202">
        <f t="shared" ref="E29:E34" si="3">SUM(G29,I29,K29,M29)</f>
        <v>111</v>
      </c>
      <c r="F29" s="202">
        <f t="shared" ref="F29:F34" si="4">SUM(H29,J29,L29,N29)</f>
        <v>89</v>
      </c>
      <c r="G29" s="193"/>
      <c r="H29" s="193"/>
      <c r="I29" s="202">
        <f>Hoja1!O20</f>
        <v>29</v>
      </c>
      <c r="J29" s="202">
        <f>Hoja1!O21</f>
        <v>7</v>
      </c>
      <c r="K29" s="202">
        <f>Hoja1!O22</f>
        <v>82</v>
      </c>
      <c r="L29" s="202">
        <f>Hoja1!O23</f>
        <v>82</v>
      </c>
      <c r="M29" s="193"/>
      <c r="N29" s="193"/>
      <c r="O29" s="202">
        <f>Hoja1!O26</f>
        <v>0</v>
      </c>
      <c r="P29" s="203">
        <f>Hoja1!O27</f>
        <v>0</v>
      </c>
      <c r="Q29" s="124"/>
      <c r="R29" s="124"/>
      <c r="S29" s="124"/>
      <c r="T29" s="124"/>
      <c r="U29" s="149"/>
    </row>
    <row r="30" spans="1:23" s="148" customFormat="1" ht="39.950000000000003" customHeight="1" x14ac:dyDescent="0.25">
      <c r="A30" s="150"/>
      <c r="B30" s="371" t="s">
        <v>128</v>
      </c>
      <c r="C30" s="372"/>
      <c r="D30" s="156" t="s">
        <v>29</v>
      </c>
      <c r="E30" s="202">
        <f t="shared" si="3"/>
        <v>0</v>
      </c>
      <c r="F30" s="202">
        <f t="shared" si="4"/>
        <v>0</v>
      </c>
      <c r="G30" s="193"/>
      <c r="H30" s="193"/>
      <c r="I30" s="202">
        <f>Hoja1!P20</f>
        <v>0</v>
      </c>
      <c r="J30" s="202">
        <f>Hoja1!P21</f>
        <v>0</v>
      </c>
      <c r="K30" s="202">
        <f>Hoja1!P22</f>
        <v>0</v>
      </c>
      <c r="L30" s="202">
        <f>Hoja1!P23</f>
        <v>0</v>
      </c>
      <c r="M30" s="193"/>
      <c r="N30" s="193"/>
      <c r="O30" s="202">
        <f>Hoja1!P26</f>
        <v>0</v>
      </c>
      <c r="P30" s="203">
        <f>Hoja1!P27</f>
        <v>0</v>
      </c>
      <c r="Q30" s="124"/>
      <c r="R30" s="124"/>
      <c r="S30" s="124"/>
      <c r="T30" s="124"/>
      <c r="U30" s="149"/>
    </row>
    <row r="31" spans="1:23" s="148" customFormat="1" ht="39.950000000000003" customHeight="1" x14ac:dyDescent="0.25">
      <c r="A31" s="150"/>
      <c r="B31" s="371" t="s">
        <v>15</v>
      </c>
      <c r="C31" s="372"/>
      <c r="D31" s="156" t="s">
        <v>29</v>
      </c>
      <c r="E31" s="202">
        <f t="shared" si="3"/>
        <v>0</v>
      </c>
      <c r="F31" s="202">
        <f t="shared" si="4"/>
        <v>0</v>
      </c>
      <c r="G31" s="202">
        <f>Hoja1!Q18</f>
        <v>0</v>
      </c>
      <c r="H31" s="202">
        <f>Hoja1!Q$19</f>
        <v>0</v>
      </c>
      <c r="I31" s="202">
        <f>Hoja1!$Q20</f>
        <v>0</v>
      </c>
      <c r="J31" s="202">
        <f>Hoja1!$Q21</f>
        <v>0</v>
      </c>
      <c r="K31" s="202">
        <f>Hoja1!$Q22</f>
        <v>0</v>
      </c>
      <c r="L31" s="202">
        <f>Hoja1!$Q23</f>
        <v>0</v>
      </c>
      <c r="M31" s="193"/>
      <c r="N31" s="193"/>
      <c r="O31" s="202">
        <f>Hoja1!Q26</f>
        <v>0</v>
      </c>
      <c r="P31" s="203">
        <f>Hoja1!Q27</f>
        <v>0</v>
      </c>
      <c r="Q31" s="124"/>
      <c r="R31" s="124"/>
      <c r="S31" s="124"/>
      <c r="T31" s="124"/>
      <c r="U31" s="149"/>
    </row>
    <row r="32" spans="1:23" s="148" customFormat="1" ht="39.950000000000003" customHeight="1" x14ac:dyDescent="0.25">
      <c r="A32" s="150"/>
      <c r="B32" s="367" t="s">
        <v>16</v>
      </c>
      <c r="C32" s="157" t="s">
        <v>25</v>
      </c>
      <c r="D32" s="156" t="s">
        <v>29</v>
      </c>
      <c r="E32" s="202">
        <f t="shared" si="3"/>
        <v>0</v>
      </c>
      <c r="F32" s="202">
        <f t="shared" si="4"/>
        <v>0</v>
      </c>
      <c r="G32" s="202">
        <f>Hoja1!R18</f>
        <v>0</v>
      </c>
      <c r="H32" s="202">
        <f>Hoja1!R$19</f>
        <v>0</v>
      </c>
      <c r="I32" s="202">
        <f>Hoja1!$R20</f>
        <v>0</v>
      </c>
      <c r="J32" s="202">
        <f>Hoja1!$R21</f>
        <v>0</v>
      </c>
      <c r="K32" s="202">
        <f>Hoja1!$R22</f>
        <v>0</v>
      </c>
      <c r="L32" s="202">
        <f>Hoja1!$R23</f>
        <v>0</v>
      </c>
      <c r="M32" s="193"/>
      <c r="N32" s="193"/>
      <c r="O32" s="202">
        <f>Hoja1!R26</f>
        <v>0</v>
      </c>
      <c r="P32" s="203">
        <f>Hoja1!R27</f>
        <v>0</v>
      </c>
      <c r="Q32" s="124"/>
      <c r="R32" s="124"/>
      <c r="S32" s="124"/>
      <c r="T32" s="124"/>
      <c r="U32" s="149"/>
    </row>
    <row r="33" spans="1:22" s="148" customFormat="1" ht="39.950000000000003" customHeight="1" x14ac:dyDescent="0.25">
      <c r="A33" s="150"/>
      <c r="B33" s="368"/>
      <c r="C33" s="157" t="s">
        <v>26</v>
      </c>
      <c r="D33" s="156" t="s">
        <v>29</v>
      </c>
      <c r="E33" s="202">
        <f t="shared" si="3"/>
        <v>0</v>
      </c>
      <c r="F33" s="202">
        <f t="shared" si="4"/>
        <v>0</v>
      </c>
      <c r="G33" s="202">
        <f>Hoja1!S18</f>
        <v>0</v>
      </c>
      <c r="H33" s="202">
        <f>Hoja1!S$19</f>
        <v>0</v>
      </c>
      <c r="I33" s="202">
        <f>Hoja1!$S20</f>
        <v>0</v>
      </c>
      <c r="J33" s="202">
        <f>Hoja1!$S21</f>
        <v>0</v>
      </c>
      <c r="K33" s="202">
        <f>Hoja1!$S22</f>
        <v>0</v>
      </c>
      <c r="L33" s="202">
        <f>Hoja1!$S23</f>
        <v>0</v>
      </c>
      <c r="M33" s="193"/>
      <c r="N33" s="193"/>
      <c r="O33" s="202">
        <f>Hoja1!S26</f>
        <v>0</v>
      </c>
      <c r="P33" s="203">
        <f>Hoja1!S27</f>
        <v>0</v>
      </c>
      <c r="Q33" s="124"/>
      <c r="R33" s="124"/>
      <c r="S33" s="124"/>
      <c r="T33" s="124"/>
      <c r="U33" s="149"/>
    </row>
    <row r="34" spans="1:22" s="152" customFormat="1" ht="39.950000000000003" customHeight="1" thickBot="1" x14ac:dyDescent="0.3">
      <c r="A34" s="155"/>
      <c r="B34" s="369"/>
      <c r="C34" s="154" t="s">
        <v>129</v>
      </c>
      <c r="D34" s="153" t="s">
        <v>29</v>
      </c>
      <c r="E34" s="204">
        <f t="shared" si="3"/>
        <v>0</v>
      </c>
      <c r="F34" s="204">
        <f t="shared" si="4"/>
        <v>0</v>
      </c>
      <c r="G34" s="204">
        <f>Hoja1!T18</f>
        <v>0</v>
      </c>
      <c r="H34" s="202">
        <f>Hoja1!T$19</f>
        <v>0</v>
      </c>
      <c r="I34" s="204">
        <f>Hoja1!$T20</f>
        <v>0</v>
      </c>
      <c r="J34" s="204">
        <f>Hoja1!$T21</f>
        <v>0</v>
      </c>
      <c r="K34" s="204">
        <f>Hoja1!$T22</f>
        <v>0</v>
      </c>
      <c r="L34" s="204">
        <f>Hoja1!$T23</f>
        <v>0</v>
      </c>
      <c r="M34" s="205"/>
      <c r="N34" s="205"/>
      <c r="O34" s="204">
        <f>Hoja1!T26</f>
        <v>0</v>
      </c>
      <c r="P34" s="206">
        <f>Hoja1!T27</f>
        <v>0</v>
      </c>
      <c r="Q34" s="124"/>
      <c r="R34" s="124"/>
      <c r="S34" s="124"/>
      <c r="T34" s="124"/>
    </row>
    <row r="35" spans="1:22" ht="25.5" customHeight="1" thickBot="1" x14ac:dyDescent="0.35">
      <c r="A35" s="117"/>
      <c r="B35" s="103"/>
      <c r="C35" s="103"/>
      <c r="D35" s="103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8"/>
      <c r="P35" s="209"/>
      <c r="S35" s="103"/>
      <c r="T35" s="103"/>
      <c r="U35" s="103"/>
      <c r="V35" s="103"/>
    </row>
    <row r="36" spans="1:22" ht="43.5" customHeight="1" x14ac:dyDescent="0.3">
      <c r="A36" s="117"/>
      <c r="B36" s="347" t="s">
        <v>43</v>
      </c>
      <c r="C36" s="355"/>
      <c r="D36" s="151" t="s">
        <v>44</v>
      </c>
      <c r="E36" s="210" t="s">
        <v>45</v>
      </c>
      <c r="F36" s="211" t="s">
        <v>130</v>
      </c>
      <c r="G36" s="212"/>
      <c r="H36" s="349" t="s">
        <v>46</v>
      </c>
      <c r="I36" s="350"/>
      <c r="J36" s="210" t="s">
        <v>29</v>
      </c>
      <c r="K36" s="213" t="s">
        <v>30</v>
      </c>
      <c r="L36" s="212"/>
      <c r="M36" s="353" t="s">
        <v>47</v>
      </c>
      <c r="N36" s="214" t="s">
        <v>48</v>
      </c>
      <c r="O36" s="215" t="s">
        <v>49</v>
      </c>
      <c r="P36" s="209"/>
      <c r="S36" s="103"/>
      <c r="T36" s="103"/>
      <c r="U36" s="103"/>
      <c r="V36" s="103"/>
    </row>
    <row r="37" spans="1:22" s="148" customFormat="1" ht="37.5" customHeight="1" thickBot="1" x14ac:dyDescent="0.35">
      <c r="A37" s="150"/>
      <c r="B37" s="341"/>
      <c r="C37" s="356"/>
      <c r="D37" s="216">
        <f>Hoja1!H30</f>
        <v>0</v>
      </c>
      <c r="E37" s="216">
        <f>Hoja1!I30</f>
        <v>0</v>
      </c>
      <c r="F37" s="224">
        <v>0</v>
      </c>
      <c r="G37" s="212"/>
      <c r="H37" s="351"/>
      <c r="I37" s="352"/>
      <c r="J37" s="204">
        <f>Hoja1!M30</f>
        <v>0</v>
      </c>
      <c r="K37" s="204">
        <f>Hoja1!N30</f>
        <v>0</v>
      </c>
      <c r="L37" s="212"/>
      <c r="M37" s="354"/>
      <c r="N37" s="204">
        <f>Hoja1!Q30</f>
        <v>16</v>
      </c>
      <c r="O37" s="204">
        <f>Hoja1!R30</f>
        <v>163</v>
      </c>
      <c r="P37" s="217"/>
      <c r="U37" s="149"/>
      <c r="V37" s="149"/>
    </row>
    <row r="38" spans="1:22" ht="25.5" customHeight="1" x14ac:dyDescent="0.3">
      <c r="A38" s="117"/>
      <c r="B38" s="103"/>
      <c r="C38" s="103"/>
      <c r="D38" s="103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8"/>
      <c r="P38" s="209"/>
      <c r="S38" s="103"/>
      <c r="T38" s="103"/>
      <c r="U38" s="103"/>
      <c r="V38" s="103"/>
    </row>
    <row r="39" spans="1:22" ht="35.1" customHeight="1" thickBot="1" x14ac:dyDescent="0.35">
      <c r="A39" s="117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26"/>
      <c r="P39" s="110"/>
      <c r="S39" s="103"/>
      <c r="T39" s="103"/>
      <c r="U39" s="103"/>
    </row>
    <row r="40" spans="1:22" ht="50.1" customHeight="1" thickBot="1" x14ac:dyDescent="0.35">
      <c r="A40" s="117"/>
      <c r="B40" s="347" t="s">
        <v>52</v>
      </c>
      <c r="C40" s="348"/>
      <c r="D40" s="357" t="s">
        <v>53</v>
      </c>
      <c r="E40" s="358"/>
      <c r="F40" s="336" t="s">
        <v>54</v>
      </c>
      <c r="G40" s="337"/>
      <c r="H40" s="336" t="s">
        <v>55</v>
      </c>
      <c r="I40" s="337"/>
      <c r="J40" s="336" t="s">
        <v>56</v>
      </c>
      <c r="K40" s="359"/>
      <c r="L40" s="127"/>
      <c r="M40" s="360" t="s">
        <v>51</v>
      </c>
      <c r="N40" s="361"/>
      <c r="O40" s="362"/>
      <c r="P40" s="147" t="s">
        <v>48</v>
      </c>
    </row>
    <row r="41" spans="1:22" ht="50.1" customHeight="1" thickBot="1" x14ac:dyDescent="0.35">
      <c r="A41" s="117"/>
      <c r="B41" s="341"/>
      <c r="C41" s="342"/>
      <c r="D41" s="146" t="s">
        <v>58</v>
      </c>
      <c r="E41" s="144" t="s">
        <v>59</v>
      </c>
      <c r="F41" s="144" t="s">
        <v>58</v>
      </c>
      <c r="G41" s="144" t="s">
        <v>59</v>
      </c>
      <c r="H41" s="145" t="s">
        <v>58</v>
      </c>
      <c r="I41" s="145" t="s">
        <v>59</v>
      </c>
      <c r="J41" s="144" t="s">
        <v>58</v>
      </c>
      <c r="K41" s="143" t="s">
        <v>59</v>
      </c>
      <c r="L41" s="127"/>
      <c r="M41" s="321" t="s">
        <v>57</v>
      </c>
      <c r="N41" s="322"/>
      <c r="O41" s="323"/>
      <c r="P41" s="221">
        <f>Hoja1!I33</f>
        <v>2578</v>
      </c>
    </row>
    <row r="42" spans="1:22" ht="50.1" customHeight="1" thickBot="1" x14ac:dyDescent="0.35">
      <c r="A42" s="117"/>
      <c r="B42" s="343" t="s">
        <v>62</v>
      </c>
      <c r="C42" s="344"/>
      <c r="D42" s="136">
        <f>Hoja1!M34</f>
        <v>62</v>
      </c>
      <c r="E42" s="136">
        <f>Hoja1!N34</f>
        <v>0</v>
      </c>
      <c r="F42" s="136">
        <f>Hoja1!O34</f>
        <v>933</v>
      </c>
      <c r="G42" s="136">
        <f>Hoja1!P34</f>
        <v>50</v>
      </c>
      <c r="H42" s="136">
        <f>Hoja1!Q34</f>
        <v>674</v>
      </c>
      <c r="I42" s="136">
        <f>Hoja1!R34</f>
        <v>90</v>
      </c>
      <c r="J42" s="135">
        <f t="shared" ref="J42:K46" si="5">+D42+F42+H42</f>
        <v>1669</v>
      </c>
      <c r="K42" s="134">
        <f t="shared" si="5"/>
        <v>140</v>
      </c>
      <c r="L42" s="127"/>
      <c r="M42" s="321" t="s">
        <v>61</v>
      </c>
      <c r="N42" s="322"/>
      <c r="O42" s="323"/>
      <c r="P42" s="223">
        <f>Hoja1!I34</f>
        <v>1555</v>
      </c>
      <c r="S42" s="103"/>
      <c r="T42" s="103"/>
      <c r="U42" s="103"/>
      <c r="V42" s="103"/>
    </row>
    <row r="43" spans="1:22" ht="50.1" customHeight="1" thickBot="1" x14ac:dyDescent="0.35">
      <c r="A43" s="117"/>
      <c r="B43" s="345" t="s">
        <v>64</v>
      </c>
      <c r="C43" s="346"/>
      <c r="D43" s="142"/>
      <c r="E43" s="141"/>
      <c r="F43" s="136">
        <f>Hoja1!O35</f>
        <v>10</v>
      </c>
      <c r="G43" s="136">
        <f>Hoja1!P35</f>
        <v>0</v>
      </c>
      <c r="H43" s="136">
        <f>Hoja1!Q35</f>
        <v>19</v>
      </c>
      <c r="I43" s="136">
        <f>Hoja1!R35</f>
        <v>2</v>
      </c>
      <c r="J43" s="140">
        <f t="shared" si="5"/>
        <v>29</v>
      </c>
      <c r="K43" s="139">
        <f t="shared" si="5"/>
        <v>2</v>
      </c>
      <c r="L43" s="127"/>
      <c r="M43" s="321" t="s">
        <v>63</v>
      </c>
      <c r="N43" s="322"/>
      <c r="O43" s="323"/>
      <c r="P43" s="223">
        <f>Hoja1!I35</f>
        <v>1477</v>
      </c>
      <c r="T43" s="103"/>
      <c r="U43" s="103"/>
      <c r="V43" s="103"/>
    </row>
    <row r="44" spans="1:22" ht="50.1" customHeight="1" thickBot="1" x14ac:dyDescent="0.35">
      <c r="A44" s="117"/>
      <c r="B44" s="364" t="s">
        <v>17</v>
      </c>
      <c r="C44" s="365"/>
      <c r="D44" s="138">
        <f>Hoja1!M36</f>
        <v>62</v>
      </c>
      <c r="E44" s="137">
        <f>Hoja1!N36</f>
        <v>0</v>
      </c>
      <c r="F44" s="137">
        <f>Hoja1!O36</f>
        <v>943</v>
      </c>
      <c r="G44" s="137">
        <f>Hoja1!P36</f>
        <v>50</v>
      </c>
      <c r="H44" s="137">
        <f>Hoja1!Q36</f>
        <v>693</v>
      </c>
      <c r="I44" s="137">
        <f>Hoja1!R36</f>
        <v>92</v>
      </c>
      <c r="J44" s="135">
        <f t="shared" si="5"/>
        <v>1698</v>
      </c>
      <c r="K44" s="134">
        <f t="shared" si="5"/>
        <v>142</v>
      </c>
      <c r="L44" s="127"/>
      <c r="M44" s="321" t="s">
        <v>65</v>
      </c>
      <c r="N44" s="322"/>
      <c r="O44" s="323"/>
      <c r="P44" s="223">
        <f>Hoja1!I36</f>
        <v>12</v>
      </c>
      <c r="T44" s="103"/>
      <c r="U44" s="103"/>
      <c r="V44" s="103"/>
    </row>
    <row r="45" spans="1:22" ht="50.1" customHeight="1" thickBot="1" x14ac:dyDescent="0.35">
      <c r="A45" s="117"/>
      <c r="B45" s="343" t="s">
        <v>68</v>
      </c>
      <c r="C45" s="344"/>
      <c r="D45" s="226">
        <f>Hoja1!M37</f>
        <v>0</v>
      </c>
      <c r="E45" s="229">
        <f>Hoja1!N37</f>
        <v>0</v>
      </c>
      <c r="F45" s="230">
        <f>Hoja1!O37</f>
        <v>1</v>
      </c>
      <c r="G45" s="230">
        <f>Hoja1!P37</f>
        <v>0</v>
      </c>
      <c r="H45" s="229">
        <f>Hoja1!Q37</f>
        <v>1</v>
      </c>
      <c r="I45" s="229">
        <f>Hoja1!R37</f>
        <v>0</v>
      </c>
      <c r="J45" s="231">
        <f t="shared" si="5"/>
        <v>2</v>
      </c>
      <c r="K45" s="134">
        <f t="shared" si="5"/>
        <v>0</v>
      </c>
      <c r="L45" s="127"/>
      <c r="M45" s="333" t="s">
        <v>67</v>
      </c>
      <c r="N45" s="334"/>
      <c r="O45" s="335"/>
      <c r="P45" s="133">
        <f>Hoja1!I37</f>
        <v>0</v>
      </c>
      <c r="S45" s="103"/>
      <c r="T45" s="103"/>
      <c r="U45" s="103"/>
      <c r="V45" s="103"/>
    </row>
    <row r="46" spans="1:22" ht="50.1" customHeight="1" thickBot="1" x14ac:dyDescent="0.35">
      <c r="A46" s="117"/>
      <c r="B46" s="341" t="s">
        <v>131</v>
      </c>
      <c r="C46" s="342"/>
      <c r="D46" s="132"/>
      <c r="E46" s="130"/>
      <c r="F46" s="131"/>
      <c r="G46" s="131"/>
      <c r="H46" s="130"/>
      <c r="I46" s="130"/>
      <c r="J46" s="129">
        <f t="shared" si="5"/>
        <v>0</v>
      </c>
      <c r="K46" s="128">
        <f t="shared" si="5"/>
        <v>0</v>
      </c>
      <c r="L46" s="127"/>
      <c r="M46" s="127"/>
      <c r="N46" s="127"/>
      <c r="O46" s="126"/>
      <c r="P46" s="125"/>
      <c r="S46" s="103"/>
      <c r="T46" s="103"/>
      <c r="U46" s="103"/>
      <c r="V46" s="103"/>
    </row>
    <row r="47" spans="1:22" ht="40.5" customHeight="1" thickBot="1" x14ac:dyDescent="0.25">
      <c r="A47" s="117"/>
      <c r="B47" s="103"/>
      <c r="C47" s="103"/>
      <c r="D47" s="103"/>
      <c r="E47" s="103"/>
      <c r="F47" s="103"/>
      <c r="G47" s="103"/>
      <c r="H47" s="103"/>
      <c r="I47" s="103"/>
      <c r="J47" s="103"/>
      <c r="K47" s="124"/>
      <c r="L47" s="103"/>
      <c r="M47" s="103"/>
      <c r="N47" s="103"/>
      <c r="O47" s="103"/>
      <c r="P47" s="110"/>
      <c r="T47" s="103"/>
      <c r="U47" s="103"/>
      <c r="V47" s="103"/>
    </row>
    <row r="48" spans="1:22" ht="45.75" customHeight="1" x14ac:dyDescent="0.35">
      <c r="A48" s="117"/>
      <c r="B48" s="325" t="s">
        <v>42</v>
      </c>
      <c r="C48" s="326"/>
      <c r="D48" s="123"/>
      <c r="E48" s="114"/>
      <c r="F48" s="114"/>
      <c r="G48" s="114"/>
      <c r="H48" s="114"/>
      <c r="I48" s="114"/>
      <c r="J48" s="114" t="s">
        <v>60</v>
      </c>
      <c r="K48" s="114"/>
      <c r="L48" s="122"/>
      <c r="M48" s="121"/>
      <c r="N48" s="121"/>
      <c r="O48" s="121"/>
      <c r="P48" s="110"/>
      <c r="T48" s="103"/>
      <c r="U48" s="103"/>
      <c r="V48" s="103"/>
    </row>
    <row r="49" spans="1:22" ht="41.25" customHeight="1" x14ac:dyDescent="0.35">
      <c r="A49" s="117"/>
      <c r="B49" s="327"/>
      <c r="C49" s="328"/>
      <c r="D49" s="120"/>
      <c r="E49" s="114"/>
      <c r="F49" s="114"/>
      <c r="G49" s="114"/>
      <c r="H49" s="114"/>
      <c r="I49" s="114"/>
      <c r="J49" s="114"/>
      <c r="K49" s="114"/>
      <c r="L49" s="118"/>
      <c r="M49" s="111"/>
      <c r="N49" s="111"/>
      <c r="O49" s="111"/>
      <c r="P49" s="110"/>
      <c r="T49" s="103"/>
      <c r="U49" s="103"/>
      <c r="V49" s="103"/>
    </row>
    <row r="50" spans="1:22" ht="39.75" customHeight="1" x14ac:dyDescent="0.35">
      <c r="A50" s="117"/>
      <c r="B50" s="329" t="s">
        <v>50</v>
      </c>
      <c r="C50" s="330"/>
      <c r="D50" s="119"/>
      <c r="E50" s="113"/>
      <c r="F50" s="114"/>
      <c r="G50" s="114"/>
      <c r="H50" s="114"/>
      <c r="I50" s="114"/>
      <c r="J50" s="114"/>
      <c r="K50" s="114"/>
      <c r="L50" s="118"/>
      <c r="M50" s="111"/>
      <c r="N50" s="111"/>
      <c r="O50" s="111"/>
      <c r="P50" s="110"/>
      <c r="T50" s="103"/>
      <c r="U50" s="103"/>
      <c r="V50" s="103"/>
    </row>
    <row r="51" spans="1:22" ht="42" customHeight="1" thickBot="1" x14ac:dyDescent="0.4">
      <c r="A51" s="117"/>
      <c r="B51" s="331"/>
      <c r="C51" s="332"/>
      <c r="D51" s="116"/>
      <c r="E51" s="114"/>
      <c r="F51" s="115" t="s">
        <v>69</v>
      </c>
      <c r="G51" s="114"/>
      <c r="H51" s="114"/>
      <c r="I51" s="114"/>
      <c r="J51" s="114" t="s">
        <v>66</v>
      </c>
      <c r="K51" s="113"/>
      <c r="L51" s="112"/>
      <c r="M51" s="111"/>
      <c r="N51" s="111"/>
      <c r="O51" s="111"/>
      <c r="P51" s="110"/>
      <c r="T51" s="103"/>
      <c r="U51" s="103"/>
      <c r="V51" s="103"/>
    </row>
    <row r="52" spans="1:22" ht="31.5" customHeight="1" thickBot="1" x14ac:dyDescent="0.25">
      <c r="A52" s="109"/>
      <c r="B52" s="108"/>
      <c r="C52" s="108"/>
      <c r="D52" s="106"/>
      <c r="E52" s="106"/>
      <c r="F52" s="324"/>
      <c r="G52" s="324"/>
      <c r="H52" s="324"/>
      <c r="I52" s="107"/>
      <c r="J52" s="106"/>
      <c r="K52" s="106"/>
      <c r="L52" s="106"/>
      <c r="M52" s="106"/>
      <c r="N52" s="106"/>
      <c r="O52" s="389"/>
      <c r="P52" s="105"/>
      <c r="Q52" s="104"/>
      <c r="R52" s="103"/>
      <c r="S52" s="103"/>
      <c r="T52" s="103"/>
      <c r="U52" s="103"/>
      <c r="V52" s="103"/>
    </row>
  </sheetData>
  <mergeCells count="51">
    <mergeCell ref="B8:C8"/>
    <mergeCell ref="N3:P3"/>
    <mergeCell ref="D3:M3"/>
    <mergeCell ref="D4:M4"/>
    <mergeCell ref="D6:M6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C27:C28"/>
    <mergeCell ref="G12:H12"/>
    <mergeCell ref="I12:J12"/>
    <mergeCell ref="K12:L12"/>
    <mergeCell ref="B44:C44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</mergeCells>
  <printOptions horizontalCentered="1"/>
  <pageMargins left="0.23622047244094491" right="0.23622047244094491" top="0.35433070866141736" bottom="0.31496062992125984" header="0.31496062992125984" footer="0.31496062992125984"/>
  <pageSetup paperSize="9" scale="35" orientation="portrait" r:id="rId1"/>
  <colBreaks count="2" manualBreakCount="2">
    <brk id="16" max="1048575" man="1"/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SIS 240-M</vt:lpstr>
      <vt:lpstr>Hoja1!Área_de_impresión</vt:lpstr>
      <vt:lpstr>'SIS 240-M'!Área_de_impresión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PC-01</cp:lastModifiedBy>
  <cp:lastPrinted>2015-01-12T20:16:53Z</cp:lastPrinted>
  <dcterms:created xsi:type="dcterms:W3CDTF">2012-03-04T23:05:52Z</dcterms:created>
  <dcterms:modified xsi:type="dcterms:W3CDTF">2015-01-12T20:19:22Z</dcterms:modified>
</cp:coreProperties>
</file>